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B8DD7FB-E358-4666-AA39-8999EF2FBBC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alcChain>
</file>

<file path=xl/sharedStrings.xml><?xml version="1.0" encoding="utf-8"?>
<sst xmlns="http://schemas.openxmlformats.org/spreadsheetml/2006/main" count="959" uniqueCount="421">
  <si>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</si>
  <si>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</si>
  <si>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</si>
  <si>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</si>
  <si>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</si>
  <si>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</si>
  <si>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</si>
  <si>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</si>
  <si>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</si>
  <si>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</si>
  <si>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</si>
  <si>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</si>
  <si>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</si>
  <si>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</si>
  <si>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</si>
  <si>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</si>
  <si>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</si>
  <si>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</si>
  <si>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</si>
  <si>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</si>
  <si>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</si>
  <si>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</si>
  <si>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</si>
  <si>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</si>
  <si>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</si>
  <si>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</si>
  <si>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</si>
  <si>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</si>
  <si>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</si>
  <si>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</si>
  <si>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</si>
  <si>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</si>
  <si>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</si>
  <si>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</si>
  <si>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</si>
  <si>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</si>
  <si>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</si>
  <si>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</si>
  <si>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</si>
  <si>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</si>
  <si>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</si>
  <si>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</si>
  <si>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</si>
  <si>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</si>
  <si>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</si>
  <si>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</si>
  <si>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</si>
  <si>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</si>
  <si>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</si>
  <si>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</si>
  <si>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</si>
  <si>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</si>
  <si>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</si>
  <si>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</si>
  <si>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</si>
  <si>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</si>
  <si>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</si>
  <si>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</si>
  <si>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</si>
  <si>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</si>
  <si>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</si>
  <si>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</si>
  <si>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</si>
  <si>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</si>
  <si>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</si>
  <si>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</si>
  <si>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</si>
  <si>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</si>
  <si>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</si>
  <si>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</si>
  <si>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</si>
  <si>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</si>
  <si>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</si>
  <si>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Vrublevskaya, P; Moberg, M; Sztajer, S</t>
  </si>
  <si>
    <t/>
  </si>
  <si>
    <t>Vrublevskaya, Polina; Moberg, Marcus; Sztajer, Slawomir</t>
  </si>
  <si>
    <t>The role of grandmothers in the religious socialization of young adults in post-socialist Russia and Poland</t>
  </si>
  <si>
    <t>RELIGION</t>
  </si>
  <si>
    <t>English</t>
  </si>
  <si>
    <t>Article</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</si>
  <si>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</si>
  <si>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</si>
  <si>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</si>
  <si>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</si>
  <si>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</si>
  <si>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</si>
  <si>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</si>
  <si>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</si>
  <si>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ROUTLEDGE JOURNALS, TAYLOR &amp; FRANCIS LTD</t>
  </si>
  <si>
    <t>ABINGDON</t>
  </si>
  <si>
    <t>2-4 PARK SQUARE, MILTON PARK, ABINGDON OX14 4RN, OXON, ENGLAND</t>
  </si>
  <si>
    <t>0048-721X</t>
  </si>
  <si>
    <t>1096-1151</t>
  </si>
  <si>
    <t>Religion</t>
  </si>
  <si>
    <t>APR 3</t>
  </si>
  <si>
    <t>SI</t>
  </si>
  <si>
    <t>10.1080/0048721X.2019.1584351</t>
  </si>
  <si>
    <t>Arts &amp; Humanities Citation Index (A&amp;HCI)</t>
  </si>
  <si>
    <t>HR9YP</t>
  </si>
  <si>
    <t>2023-10-07</t>
  </si>
  <si>
    <t>WOS:000463517800003</t>
  </si>
  <si>
    <t>Wu, AX; Dong, YG</t>
  </si>
  <si>
    <t>Wu, Angela Xiao; Dong, Yige</t>
  </si>
  <si>
    <t>What is made-in-China feminism(s)? Gender discontent and class friction in post-socialist China</t>
  </si>
  <si>
    <t>CRITICAL ASIAN STUDIES</t>
  </si>
  <si>
    <t>Feminism; China; neoliberalism; gender; class</t>
  </si>
  <si>
    <t>WOMEN; NEOLIBERALISM; MOVEMENTS; MARRIAGE; POLITICS; RIGHTS; MEDIA; WOMAN</t>
  </si>
  <si>
    <t>Contemporary Chinese feminism has drawn much attention in academe and popular media, yet its ontological roots and the politics of naming has largely escaped scrutiny. This paper first demonstrates that China's post-socialist transition has given rise to a new gendered structure of power, in response to which urban young women have assembled various discursive and material practices in their struggles. Second, the social rupture and shock caused by these practices have led to the popular perception that an undifferentiated feminism has been proliferating in contemporary China. Combining historiographical and ethnographic research, this paper maps out the overall landscape of women's agitations and identifies two latent strands of made-in-China feminism - with varied sociopolitical significance - that engage with cultural norms at the grassroots level. In grasping China's ongoing gender antagonism with its full complexity, this paper discusses the limitations of existing scholarly approaches to contemporary Chinese feminism. This analysis contributes to the ongoing conversation on imagining a feminist politics in non-Western societies that disrupts the political, economic, and cultural orders all at once.</t>
  </si>
  <si>
    <t>[Wu, Angela Xiao] NYU, Dept Media Culture &amp; Commun, 550 1St Ave, New York, NY 10003 USA; [Dong, Yige] Univ Puget Sound, Dept Int Polit Econ, Tacoma, WA 98416 USA</t>
  </si>
  <si>
    <t>New York University</t>
  </si>
  <si>
    <t>Wu, AX (corresponding author), NYU, Dept Media Culture &amp; Commun, 550 1St Ave, New York, NY 10003 USA.</t>
  </si>
  <si>
    <t>angelaxwu@nyu.edu</t>
  </si>
  <si>
    <t>Wu, Xiao/0000-0001-9559-8225; Dong, Yige/0000-0003-4944-0245</t>
  </si>
  <si>
    <t>1467-2715</t>
  </si>
  <si>
    <t>1472-6033</t>
  </si>
  <si>
    <t>CRIT ASIAN STUD</t>
  </si>
  <si>
    <t>Crit. Asian Stud</t>
  </si>
  <si>
    <t>OCT 2</t>
  </si>
  <si>
    <t>10.1080/14672715.2019.1656538</t>
  </si>
  <si>
    <t>SEP 2019</t>
  </si>
  <si>
    <t>Area Studies</t>
  </si>
  <si>
    <t>Social Science Citation Index (SSCI)</t>
  </si>
  <si>
    <t>JJ9TC</t>
  </si>
  <si>
    <t>WOS:000485603700001</t>
  </si>
  <si>
    <t>Groes-Green, C</t>
  </si>
  <si>
    <t>Groes-Green, Christian</t>
  </si>
  <si>
    <t>Orgies of the moment: Bataille's anthropology of transgression and the defiance of danger in post-socialist Mozambique</t>
  </si>
  <si>
    <t>ANTHROPOLOGICAL THEORY</t>
  </si>
  <si>
    <t>Bataille; masculinity; Mozambique; sexual risk; transgression; young men</t>
  </si>
  <si>
    <t>YOUTH; MEN; MASCULINITIES; CONSTRUCTION; EDUCATION; IDENTITY; POWER</t>
  </si>
  <si>
    <t>In this article I explore socially marginalized young men's excessive acts of violence, drug use, death race and unsafe sex against the background of George Bataille's anthropology of transgression. When young men in the Mozambican capital engage in dangerous sex or violent riots, the findings indicate, it is less a sign of ignorance about HIV or indifference towards the rule of law than an expression of living in a 'state of emergency' where transgressive defiance of danger and death become attractive. Everyday transgressions of young men who call themselves moluwene (wild, unruly) are moulded in narratives and acts which at once oppose a smouldering socialist ideology of education and a neoliberal regime exiling marginalized young men from the realms of work and consumption to permanent unemployment, poverty and orgies of the moment.</t>
  </si>
  <si>
    <t>Univ Copenhagen, Dept Women &amp; Gender Res, Inst Publ Hlth, DK-1168 Copenhagen, Denmark</t>
  </si>
  <si>
    <t>University of Copenhagen</t>
  </si>
  <si>
    <t>Groes-Green, C (corresponding author), Univ Copenhagen, Dept Women &amp; Gender Res, Inst Publ Hlth, DK-1168 Copenhagen, Denmark.</t>
  </si>
  <si>
    <t>chgr@pubhealth.ku.dk</t>
  </si>
  <si>
    <t>SAGE PUBLICATIONS LTD</t>
  </si>
  <si>
    <t>LONDON</t>
  </si>
  <si>
    <t>1 OLIVERS YARD, 55 CITY ROAD, LONDON EC1Y 1SP, ENGLAND</t>
  </si>
  <si>
    <t>1463-4996</t>
  </si>
  <si>
    <t>1741-2641</t>
  </si>
  <si>
    <t>ANTHROPOL THEOR</t>
  </si>
  <si>
    <t>Anthropol. Theory</t>
  </si>
  <si>
    <t>DEC</t>
  </si>
  <si>
    <t>10.1177/1463499610386662</t>
  </si>
  <si>
    <t>Anthropology</t>
  </si>
  <si>
    <t>690YV</t>
  </si>
  <si>
    <t>WOS:000285047400004</t>
  </si>
  <si>
    <t>Saar, M; Aavik, K</t>
  </si>
  <si>
    <t>Saar, Maarja; Aavik, Kadri</t>
  </si>
  <si>
    <t>Negotiating neoliberalism in the private sphere: narratives of Estonian single mothers</t>
  </si>
  <si>
    <t>JOURNAL OF BALTIC STUDIES</t>
  </si>
  <si>
    <t>Neoliberalism; gender; single mothers; private sphere; central and eastern europe; estonia</t>
  </si>
  <si>
    <t>GENDER; FAMILY; GLOBALIZATION; POSTFEMINISM; WOMEN; CARE</t>
  </si>
  <si>
    <t>Most studies on the processes and effects of neoliberalization concentrate on the public sphere. Some feminist scholars argue that young middle class women are increasingly becoming the bearers of neoliberalism - encouraged to achieve success in multiple areas of life. There is, however, a lack of empirical research on how women engage with neoliberal ideals in post-socialist settings. This article draws on 25 interviews with single mothers in Estonia to discuss how neoliberal ideology manifests itself in the private sphere. Our findings suggest that single mothers have an ambivalent relationship with neoliberalism as they are both challenging as well as reproducing this ideology in their everyday practices of gender and motherhood.</t>
  </si>
  <si>
    <t>[Saar, Maarja] Univ Jonkoping, Sch Educ &amp; Commun, Gjuterigatan 5, Jonkoping, Sweden; [Aavik, Kadri] Univ Helsinki, Sch Governance Law &amp; Soc, Gender Studies, Helsinki, Finland</t>
  </si>
  <si>
    <t>Jonkoping University; University of Helsinki</t>
  </si>
  <si>
    <t>Aavik, K (corresponding author), Univ Helsinki, Tallinn Univ Gender Studies, Sch Governance Law &amp; Soc, Helsinki, Finland.</t>
  </si>
  <si>
    <t>kadria@tlu.ee</t>
  </si>
  <si>
    <t>Aavik, Kadri/0000-0001-7028-5927</t>
  </si>
  <si>
    <t>Baltic Sea Foundation [20170034]</t>
  </si>
  <si>
    <t>Baltic Sea Foundation</t>
  </si>
  <si>
    <t>Maarja Saar's work for this article was supported by the Baltic Sea Foundation (grant number 20170034).</t>
  </si>
  <si>
    <t>ASSOC ADVANCEMENT BALTIC STUDIES INC</t>
  </si>
  <si>
    <t>PORTLAND</t>
  </si>
  <si>
    <t>3465 EAST BURNSIDE ST, PORTLAND, OR 97214-2050 USA</t>
  </si>
  <si>
    <t>0162-9778</t>
  </si>
  <si>
    <t>1751-7877</t>
  </si>
  <si>
    <t>J BALTIC STUD</t>
  </si>
  <si>
    <t>J. Baltic Stud.</t>
  </si>
  <si>
    <t>JAN 2</t>
  </si>
  <si>
    <t>10.1080/01629778.2021.1980071</t>
  </si>
  <si>
    <t>SEP 2021</t>
  </si>
  <si>
    <t>Area Studies; Humanities, Multidisciplinary</t>
  </si>
  <si>
    <t>Area Studies; Arts &amp; Humanities - Other Topics</t>
  </si>
  <si>
    <t>ZX9GU</t>
  </si>
  <si>
    <t>WOS:000697401600001</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</si>
  <si>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</si>
  <si>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</si>
  <si>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</si>
  <si>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</si>
  <si>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</si>
  <si>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</si>
  <si>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</si>
  <si>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</si>
  <si>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</si>
  <si>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</si>
  <si>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</si>
  <si>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</si>
  <si>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</si>
  <si>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</si>
  <si>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</si>
  <si>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10.1080/09668136.2014.986965</t>
  </si>
  <si>
    <t>Area Studies; Economics; Political Science</t>
  </si>
  <si>
    <t>Area Studies; Business &amp; Economics; Government &amp; Law</t>
  </si>
  <si>
    <t>AZ9HU</t>
  </si>
  <si>
    <t>WOS:000348525400002</t>
  </si>
  <si>
    <t>Song, J</t>
  </si>
  <si>
    <t>Song, Jing</t>
  </si>
  <si>
    <t>Women and Self-employment in Post-socialist Rural China: Side Job, Individual Career or Family Venture</t>
  </si>
  <si>
    <t>CHINA QUARTERLY</t>
  </si>
  <si>
    <t>women; self-employment; side job; China; individual career; family venture</t>
  </si>
  <si>
    <t>URBAN CHINA; GENDER</t>
  </si>
  <si>
    <t>The rise of private sector business in urban China has led to more women engaging in low-end self-employment. This study, however, reveals amore complicated story in the countryside. Drawing on in-depth interviews conducted in a Chinese village, this study finds that the women took the lead in developing sideline self-employment and were then attracted to rural wage employment in the 1980s. With the privatization of rural industries and the rise of capital-intensive self-employment in the 1990s, some women were forced into low-end self-employment, but others were attracted to high-end self-employment, forging individual careers and family ventures. In more recent times, younger women have been more inclined to work on-and-off, balancing self-employment pursuits with the desire to be a good mother. This pattern marks a shift from the continuous multitasking practised by the older generation.</t>
  </si>
  <si>
    <t>[Song, Jing] Hong Kong Baptist Univ, Dept Sociol, Hong Kong, Hong Kong, Peoples R China; [Song, Jing] Hong Kong Shue Yan Univ, Dept Sociol, Hong Kong, Hong Kong, Peoples R China</t>
  </si>
  <si>
    <t>Hong Kong Baptist University; Hong Kong Shue Yan University</t>
  </si>
  <si>
    <t>Song, J (corresponding author), Hong Kong Baptist Univ, Dept Sociol, Hong Kong, Hong Kong, Peoples R China.</t>
  </si>
  <si>
    <t>jing_song@alumni.brown.edu</t>
  </si>
  <si>
    <t>Song, Jing/AAY-8290-2020; Song, Jing/L-2105-2017</t>
  </si>
  <si>
    <t>Song, Jing/0000-0003-3009-9075; Song, Jing/0000-0003-3009-9075</t>
  </si>
  <si>
    <t>Research Committee of Hong Kong Baptist University; National Science Foundation, USA (NSF Doctoral Dissertation Research Improvement Grant); Beatrice and Joseph Feinberg Memorial Fund, Brown University</t>
  </si>
  <si>
    <t>The author thanks John Logan, Nancy Luke and Gina Lai for their valuable suggestions and comments on earlier versions of this paper, Professor Yang Shanhua and the research team at Peking University who were involved in the fieldwork, and the respondents for sharing their experiences. This work was supported by the Research Committee of Hong Kong Baptist University (the start-up grant), the National Science Foundation, USA (NSF Doctoral Dissertation Research Improvement Grant, 2010), and Beatrice and Joseph Feinberg Memorial Fund, Brown University (2009).</t>
  </si>
  <si>
    <t>CAMBRIDGE UNIV PRESS</t>
  </si>
  <si>
    <t>NEW YORK</t>
  </si>
  <si>
    <t>32 AVENUE OF THE AMERICAS, NEW YORK, NY 10013-2473 USA</t>
  </si>
  <si>
    <t>0305-7410</t>
  </si>
  <si>
    <t>1468-2648</t>
  </si>
  <si>
    <t>CHINA QUART</t>
  </si>
  <si>
    <t>China Q.</t>
  </si>
  <si>
    <t>MAR</t>
  </si>
  <si>
    <t>10.1017/S030574101500003X</t>
  </si>
  <si>
    <t>CE2FI</t>
  </si>
  <si>
    <t>WOS:000351629400011</t>
  </si>
  <si>
    <t>Tereshchenko, A</t>
  </si>
  <si>
    <t>Tereshchenko, Antonina</t>
  </si>
  <si>
    <t>Ukrainian youth and civic engagement: unconventional participation in local spaces</t>
  </si>
  <si>
    <t>JOURNAL OF YOUTH STUDIES</t>
  </si>
  <si>
    <t>young people; civic participation; Ukraine; citizenship education</t>
  </si>
  <si>
    <t>This article builds upon the literature examining the relationship of contemporary youth with politics and youth civic participation through a study exploring youth citizenship in post-socialist Ukraine. Specifically, drawing upon qualitative research undertaken during 2005-2006 with young people (aged 15-18) from two contrasting regions in East and West Ukraine, this paper uses three examples to highlight (and contrast across regions, where applicable) the potential of young Ukrainians to engage in various forms of democratic participation. In particular, this paper will use the following examples both to examine and illustrate youth participation: (1) youth and the political upheavals known as the Orange Revolution; (2) models of private/community-focused citizenship articulated by youth; and (3) school citizenship education practices. In relation to these examples, the article suggests that young people's positions and practices are reminiscent of those citizenship perspectives which embrace the informal and contextual nature of civic participation focused on unconventional acts of citizenship. Connected to this, it argues that locality and schools may provide youth with an important space for civic engagement and for exercising democratic citizenship. Implications for educational practice are also explored with respect to the possibilities for place-based active citizenship education.</t>
  </si>
  <si>
    <t>Univ Cambridge, Fac Educ, Cambridge CB2 8PQ, England</t>
  </si>
  <si>
    <t>University of Cambridge</t>
  </si>
  <si>
    <t>Tereshchenko, A (corresponding author), Univ Cambridge, Fac Educ, 184 Hills Rd, Cambridge CB2 8PQ, England.</t>
  </si>
  <si>
    <t>at275@cantab.net</t>
  </si>
  <si>
    <t>Tereshchenko, Antonina/0000-0002-4443-3188</t>
  </si>
  <si>
    <t>1367-6261</t>
  </si>
  <si>
    <t>1469-9680</t>
  </si>
  <si>
    <t>J YOUTH STUD</t>
  </si>
  <si>
    <t>J. Youth Stud.</t>
  </si>
  <si>
    <t>PII 924838066</t>
  </si>
  <si>
    <t>10.1080/13676261.2010.487518</t>
  </si>
  <si>
    <t>Social Sciences, Interdisciplinary</t>
  </si>
  <si>
    <t>Social Sciences - Other Topics</t>
  </si>
  <si>
    <t>640PZ</t>
  </si>
  <si>
    <t>WOS:000281065200006</t>
  </si>
  <si>
    <t>Ilisin, V; Gvozdanovic, A; Potocnik, D</t>
  </si>
  <si>
    <t>Ilisin, Vlasta; Gvozdanovic, Anja; Potocnik, Dunja</t>
  </si>
  <si>
    <t>Contradictory tendencies in the political culture of Croatian youth: unexpected anomalies or an expected answer to the social crisis?</t>
  </si>
  <si>
    <t>The youth; political culture; democratic deficit; social crisis; Croatia</t>
  </si>
  <si>
    <t>YOUNG PARTY MEMBERS; PARTICIPATION; ENGAGEMENT; BRITAIN; INVOLVEMENT; TRANSITION; ADULTHOOD; COUNTRIES; VOLUNTARY; PEOPLE</t>
  </si>
  <si>
    <t>A successful democratic consolidation of post-socialist societies depends, among other things, on their citizens' political culture, younger generations included. Moreover, youth civic engagement today and in the future is a guarantee of the continuity and development of democracy, which means that scientists need to gain insight into young people's political culture. In this paper we look at political values, institutional trust and participation as relevant components of the civic political culture. The analysis is based on quantitative data collected in the empirical studies of Croatian youth, carried out between 1999 and 2013. Based on longitudinal study results, a downward trend is identified regarding selected political culture indicators: acceptance of liberal-democratic values, trust in social and political institutions, interest in politics and party preference. However, there is a simultaneous increase in participation in various types of organizations, especially political parties. The interpretation of established tendencies is placed in a broader context of an inherited democratic deficit, economic recession and social crisis. Current trends are both indicators and consequences of young people's inadequate political socialization as well as weaknesses of political institutions and various actors during the transition and consolidation period.</t>
  </si>
  <si>
    <t>[Ilisin, Vlasta; Gvozdanovic, Anja; Potocnik, Dunja] Inst Social Res, Zagreb, Croatia</t>
  </si>
  <si>
    <t>Institute for Social Research Zagreb</t>
  </si>
  <si>
    <t>Gvozdanovic, A (corresponding author), Inst Social Res, Zagreb, Croatia.</t>
  </si>
  <si>
    <t>anja@idi.hr</t>
  </si>
  <si>
    <t>Potocnik, Dunja/AAK-5644-2021</t>
  </si>
  <si>
    <t>Potocnik, Dunja/0000-0003-1256-2660; Gvozdanovic, Anja/0000-0002-1213-5928</t>
  </si>
  <si>
    <t>10.1080/13676261.2017.1343937</t>
  </si>
  <si>
    <t>FP5AT</t>
  </si>
  <si>
    <t>WOS:000417630300004</t>
  </si>
  <si>
    <t>Geertman, S; Labbé, D; Boudreau, JA; Jacques, O</t>
  </si>
  <si>
    <t>Geertman, Stephanie; Labbe, Danielle; Boudreau, Julie-Anne; Jacques, Olivier</t>
  </si>
  <si>
    <t>Youth-Driven Tactics of Public Space Appropriation in Hanoi: The Case of Skateboarding and Parkour</t>
  </si>
  <si>
    <t>PACIFIC AFFAIRS</t>
  </si>
  <si>
    <t>Youth; skateboarders; traceurs; everyday urbanism; spatial appropriation tactics public space; Hanoi; Vietnam; doi moi; street discipline; bo mon duong pho</t>
  </si>
  <si>
    <t>EVERYDAY POLITICS; VIETNAM; VIEW; SHANGHAI</t>
  </si>
  <si>
    <t>Starting in the 2000s, there has been a rise in youth-led appropriation of public spaces in Hanoi, Vietnam. Through case studies of skateboarders and traceurs (practitioners of parkour) in two of the city's formal public spaces, we explore and analyze the tactics deployed by these young urbanites to claim a part of the characteristically overcrowded and socio-politically restrictive public spaces of the Vietnamese capital. These case studies show that, by seeking to access public spaces for their new activities, skaters and traceurs have had to confront multiple sets of rules, imposed by not only the state, but also corporate actors and resident-driven surveillance. We find that skateboarders and traceurs deal with these forms of control largely through small-scale, non-ideological, and non-confrontational tactics. As a result, these youth practices have become normalized in Hanoi's public spaces. These findings broaden the discourses on everyday urbanism and social-political transformations in post-socialist urban contexts, and shed light on the ways in which contemporary youths engage with the city.</t>
  </si>
  <si>
    <t>[Geertman, Stephanie] TU Eindhoven, Eindhoven, Netherlands; [Geertman, Stephanie] INRS, Montreal, PQ, Canada; [Labbe, Danielle] Univ Montreal, Urban Planning, Montreal, PQ H3C 3J7, Canada; [Boudreau, Julie-Anne] Inst Natl Rech Sci, Montreal, PQ, Canada; [Jacques, Olivier] McGill Univ, Sch Architecture, Montreal, PQ H3A 2T5, Canada</t>
  </si>
  <si>
    <t>Eindhoven University of Technology; University of Quebec; Institut national de la recherche scientifique (INRS); Universite de Montreal; University of Quebec; Institut national de la recherche scientifique (INRS); McGill University</t>
  </si>
  <si>
    <t>Geertman, S (corresponding author), TU Eindhoven, Eindhoven, Netherlands.;Geertman, S (corresponding author), INRS, Montreal, PQ, Canada.</t>
  </si>
  <si>
    <t>geertman.stephanie@gmail.com; danielle.labbe@umontreal.ca; Julie-anne.boudreau@ucs.inrs.ca; olivier.jacques2@mail.mcgill.ca</t>
  </si>
  <si>
    <t>Labbe, Danielle/U-5015-2019; Labbe, Danielle/AAM-5951-2020</t>
  </si>
  <si>
    <t>Labbe, Danielle/0000-0001-8182-114X; Boudreau, Julie-Anne/0000-0002-9772-9513</t>
  </si>
  <si>
    <t>Social Sciences and Humanities Research Council of Canada (SSHRC)</t>
  </si>
  <si>
    <t>Social Sciences and Humanities Research Council of Canada (SSHRC)(Social Sciences and Humanities Research Council of Canada (SSHRC)CGIAR)</t>
  </si>
  <si>
    <t>Research for this paper was conducted as part of the research project on youth: friendly public spaces in a context of rapid urbanization funded by the Social Sciences and Humanities Research Council of Canada (SSHRC) for the period 2013-2015, for a collaborative research project between the Institutnational de la recherche scientifique (INRS, Canada), the Institute of Sociology of the Vietnamese Academy of Social Sciences (IoS-VASS, Vietnam), and HealthBridge (Vietnam and Canada). The data collected and research results (including a research report and videos with youths) of this collaborative research project are published at: www.hanoiyouthpublicspace.com</t>
  </si>
  <si>
    <t>PACIFIC AFFAIRS UNIV BRITISH COLUMBIA</t>
  </si>
  <si>
    <t>VANCOUVER</t>
  </si>
  <si>
    <t>376-1855 WEST MALL, VANCOUVER, BC V6T 1Z2, CANADA</t>
  </si>
  <si>
    <t>0030-851X</t>
  </si>
  <si>
    <t>1715-3379</t>
  </si>
  <si>
    <t>PAC AFF</t>
  </si>
  <si>
    <t>Pac. Aff.</t>
  </si>
  <si>
    <t>SEP</t>
  </si>
  <si>
    <t>10.5509/2016893591</t>
  </si>
  <si>
    <t>DV0IG</t>
  </si>
  <si>
    <t>Green Submitted</t>
  </si>
  <si>
    <t>WOS:000382600600004</t>
  </si>
  <si>
    <t>Hrivnák, M; Moritz, P; Melichová, K; Bellérová, S</t>
  </si>
  <si>
    <t>Hrivnak, Michal; Moritz, Peter; Melichova, Katarina; Bellerova, Sona</t>
  </si>
  <si>
    <t>Does Civic Engagement Support Relational and Mental Health of Urban Population?</t>
  </si>
  <si>
    <t>SOCIETIES</t>
  </si>
  <si>
    <t>community engagement; political engagement; volunteerism; well-being; mental health; relational health</t>
  </si>
  <si>
    <t>PSYCHOLOGICAL DISTRESS; COMMUNITY ENGAGEMENT; YOUNG ADULTHOOD; COLLEGE-WOMEN; ASSOCIATIONS</t>
  </si>
  <si>
    <t>There is a general assumption that there is a relationship between civic engagement and mental health, but it has still received limited attention in empirical studies. This study provides estimates of the impact of civic engagement (measured in terms of political and community engagement) on the health of individuals in the case of a medium-sized urban settlement within the context of a post-socialist country. The impacts of civic engagement on mental and relational health are distinguished, which have received little attention in studies on the topic. Using primary data and utilising the tools of econometrics, we found positive effects of the population's community engagement, including positive effects of volunteering, on relational health. Political participation of the population contributed to the reduction of depressive symptoms, but the relationship between community engagement and mental health was not found. A relatively high propensity towards participation in health and well-being projects, leading to improvements in the collective approach to public health and addressing unhealthy conditions in communities, was identified in the sample.</t>
  </si>
  <si>
    <t>[Hrivnak, Michal; Moritz, Peter; Melichova, Katarina] Slovak Univ Agr, Inst Reg &amp; Rural Dev, Fac European Studies &amp; Reg Dev, Tr A Hlinku 2, Nitra 94976, Slovakia; [Bellerova, Sona] Slovak Univ Agr, Inst Landscape Architecture, Fac Hort &amp; Landscape Engn, Tr A Hlinku 2, Nitra 94976, Slovakia</t>
  </si>
  <si>
    <t>Hrivnák, M (corresponding author), Slovak Univ Agr, Inst Reg &amp; Rural Dev, Fac European Studies &amp; Reg Dev, Tr A Hlinku 2, Nitra 94976, Slovakia.</t>
  </si>
  <si>
    <t>xhrivnak@uniag.sk</t>
  </si>
  <si>
    <t>Hrivnák, Michal/T-1259-2017</t>
  </si>
  <si>
    <t>Hrivnák, Michal/0000-0003-2816-7825; Melichova, Katarina/0000-0003-0010-7476</t>
  </si>
  <si>
    <t>European Union [869227]</t>
  </si>
  <si>
    <t>European Union(European Union (EU))</t>
  </si>
  <si>
    <t>This project has received funding from the European Union's Horizon 2020 research and innovation programme under grant agreement No. 869227 (IN-HABIT-INclusive Health And wellBeing In small and medium size ciTies).</t>
  </si>
  <si>
    <t>MDPI</t>
  </si>
  <si>
    <t>BASEL</t>
  </si>
  <si>
    <t>ST ALBAN-ANLAGE 66, CH-4052 BASEL, SWITZERLAND</t>
  </si>
  <si>
    <t>2075-4698</t>
  </si>
  <si>
    <t>Societies</t>
  </si>
  <si>
    <t>FEB</t>
  </si>
  <si>
    <t>10.3390/soc13020046</t>
  </si>
  <si>
    <t>Sociology</t>
  </si>
  <si>
    <t>Emerging Sources Citation Index (ESCI)</t>
  </si>
  <si>
    <t>9K0WN</t>
  </si>
  <si>
    <t>gold</t>
  </si>
  <si>
    <t>WOS:000940595500001</t>
  </si>
  <si>
    <t>Chen, ZT</t>
  </si>
  <si>
    <t>Chen, Zhen Troy</t>
  </si>
  <si>
    <t>Poetic prosumption of animation, comic, game and novel in a post-socialist China: A case of a popular video-sharing social media Bilibili as heterotopia</t>
  </si>
  <si>
    <t>JOURNAL OF CONSUMER CULTURE</t>
  </si>
  <si>
    <t>Prosumption; heterotopia; Otaku; youth culture; animation; comic; game and novel; tactics; strategy; Bilibili; China; consumerism; participatory culture</t>
  </si>
  <si>
    <t>YOUTH</t>
  </si>
  <si>
    <t>Based on the case of Bilibili, a popular Chinese video-sharing social media with a core focus on animation, comic, game and novel, this article examines the transnational prosumption practices of Chinese urban youth who mostly belong to Generation Z. I conduct ethnographic research and in-depth interviews with animation, comic, game and novel fans to investigate the construction of heterotopia on Bilibili through their various practices of tactical prosumption. This article demonstrates that young animation, comic, game and novel fans prosume, socialise and express themselves in a tactical and poetic way within the heterotopia, a place of otherness. Various tactics are employed to challenge and counter control, social norms as well as consumerism. Starting with a critical engagement with Azuma's pessimistic view on animation, comic, game and novel fan culture, the notion of 'database animals', I argue that a neglected, albeit nuanced, poetic and tactical prosumption process is evident on Chinese social media. Being the results of an interdisciplinary study, the findings will be helpful to scholars who are interested in contemporary Chinese studies with a focus on the animation industry, fandom, consumption and social media.</t>
  </si>
  <si>
    <t>[Chen, Zhen Troy] Univ Nottingham Ningbo China, AHRC Ctr Digital Copyright &amp; IP Res China, 199 Taikang East Rd, Ningbo 315100, Peoples R China</t>
  </si>
  <si>
    <t>University of Nottingham Ningbo China</t>
  </si>
  <si>
    <t>Chen, ZT (corresponding author), Univ Nottingham Ningbo China, AHRC Ctr Digital Copyright &amp; IP Res China, 199 Taikang East Rd, Ningbo 315100, Peoples R China.;Chen, ZT (corresponding author), Univ Nottingham Ningbo China, Sch Int Commun, 199 Taikang East Rd, Ningbo 315100, Peoples R China.</t>
  </si>
  <si>
    <t>zhen.chen@nottingham.edu.cn</t>
  </si>
  <si>
    <t>CHEN, Zhen Troy/K-5514-2019</t>
  </si>
  <si>
    <t>CHEN, Zhen Troy/0000-0003-2450-277X</t>
  </si>
  <si>
    <t>1469-5405</t>
  </si>
  <si>
    <t>1741-2900</t>
  </si>
  <si>
    <t>J CONSUM CULT</t>
  </si>
  <si>
    <t>J. Consum. Cult.</t>
  </si>
  <si>
    <t>MAY</t>
  </si>
  <si>
    <t>10.1177/1469540518787574</t>
  </si>
  <si>
    <t>Cultural Studies; Sociology</t>
  </si>
  <si>
    <t>Social Science Citation Index (SSCI); Arts &amp; Humanities Citation Index (A&amp;HCI)</t>
  </si>
  <si>
    <t>SL5QN</t>
  </si>
  <si>
    <t>Green Accepted</t>
  </si>
  <si>
    <t>WOS:000656972800008</t>
  </si>
  <si>
    <t>Vidican, G</t>
  </si>
  <si>
    <t>Vidican, Georgeta</t>
  </si>
  <si>
    <t>Assessing land reallocation decisions during transition in Romania</t>
  </si>
  <si>
    <t>LAND USE POLICY</t>
  </si>
  <si>
    <t>Land reform; Farming associations; Land markets; Land leasing; Transition countries; Central and Eastern Europe; Romania</t>
  </si>
  <si>
    <t>PROPERTY; POLICIES; MARKETS</t>
  </si>
  <si>
    <t>The post-socialist countries underwent dramatic changes in agricultural land ownership and production system. Former socialist collective farms have been dismantled, rural land has been privatized, and land markets have been formalized. Nevertheless, more than a decade later farming associations still persist in the choices that landowners make in terms of land reallocation despite collective action problems and the availability of leasing-out land as a close substitute. While the decision of farming the land individually has been well understood, there is less research on why landowners join farming associations rather than participate in land transactions. The paper examines this question using household survey data from the two largest agro-regions in Romania. I find that farming associations constitute a good land reallocation option for landowners that are resource constrained but are still willing and able to be engaged in farming. Associations provide security of tenure and capital access, allowing landowners to draw on the benefits of scale economies. Leasing-out is a viable alternative for younger landowners who can engage in non-farming activities and for older landowners with limited farming abilities. (C) 2009 Elsevier Ltd. All rights reserved.</t>
  </si>
  <si>
    <t>Masdar Inst Sci &amp; Technol, Abu Dhabi 02141, U Arab Emirates</t>
  </si>
  <si>
    <t>Khalifa University of Science &amp; Technology</t>
  </si>
  <si>
    <t>Vidican, G (corresponding author), Masdar Inst Sci &amp; Technol, POB 54224, Abu Dhabi 02141, U Arab Emirates.</t>
  </si>
  <si>
    <t>gvidican@mist.ac.ae</t>
  </si>
  <si>
    <t>ELSEVIER SCI LTD</t>
  </si>
  <si>
    <t>OXFORD</t>
  </si>
  <si>
    <t>THE BOULEVARD, LANGFORD LANE, KIDLINGTON, OXFORD OX5 1GB, OXON, ENGLAND</t>
  </si>
  <si>
    <t>0264-8377</t>
  </si>
  <si>
    <t>1873-5754</t>
  </si>
  <si>
    <t>Land Use Pol.</t>
  </si>
  <si>
    <t>OCT</t>
  </si>
  <si>
    <t>10.1016/j.landusepol.2009.01.001</t>
  </si>
  <si>
    <t>Environmental Studies</t>
  </si>
  <si>
    <t>Environmental Sciences &amp; Ecology</t>
  </si>
  <si>
    <t>447NH</t>
  </si>
  <si>
    <t>WOS:000266197500021</t>
  </si>
  <si>
    <t>Tomic, CH; Taylor, K</t>
  </si>
  <si>
    <t>Tomic, Caroline Hornstein; Taylor, Karin</t>
  </si>
  <si>
    <t>Youth unemployment, the brain drain and education policy in Croatia: A call for joining forces and for new visions</t>
  </si>
  <si>
    <t>POLICY FUTURES IN EDUCATION</t>
  </si>
  <si>
    <t>Croatia; brain drain; migration; brain circulation; education reform</t>
  </si>
  <si>
    <t>Since the economic recession and European Union accession, Croatia has seen a drastic increase in the emigration of tertiary-educated young people seeking further qualification and employment abroad. The brain drain has caused grave concern among political parties across the political spectrum and society as a whole. Recently, however, the tone of discourse has turned from accusations of national disloyalty' to engagement with how to mitigate the push factors for emigration on the one hand, and how to attract educated and successful migrants back to the country on the other. Changes to the education system are seen by experts and the public alike as one of the key factors in reducing the mismatch of prevailing education and training programmes with the specialist knowledge requirements of the domestic labour market and in improving youth employability. However, efforts to introduce urgently needed education reforms have recently been stalled by a lack of political consensus on aspects of a proposed reform package and its implementation rooted in the deep ideological rifts of post-socialist transformation. This contribution investigates how the impact of the brain drain, as well a shift towards recognition of the possible benefits of circular migration, have affected recent discourse on education policy and the growing involvement of non-governmental organizations and initiatives in introducing a more practice-based orientation to education on all levels.</t>
  </si>
  <si>
    <t>[Tomic, Caroline Hornstein] Inst Drustvenih Znanosti Ivo Pilar, Zagreb, Croatia; [Taylor, Karin] Fdn Wissen Werk Znanje Djelu, Zagreb, Croatia</t>
  </si>
  <si>
    <t>Taylor, K (corresponding author), Znanje Djelu, Petra Hektorovica 2, Zagreb 10000, Croatia.</t>
  </si>
  <si>
    <t>karin.taylor@znanjenadjelu.hr</t>
  </si>
  <si>
    <t>1478-2103</t>
  </si>
  <si>
    <t>POLICY FUTURES EDUC</t>
  </si>
  <si>
    <t>Policy Futures Educ.</t>
  </si>
  <si>
    <t>10.1177/1478210317751267</t>
  </si>
  <si>
    <t>Education &amp; Educational Research</t>
  </si>
  <si>
    <t>GK3SC</t>
  </si>
  <si>
    <t>WOS:000436065000008</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</si>
  <si>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</si>
  <si>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</si>
  <si>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</si>
  <si>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</si>
  <si>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</si>
  <si>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</si>
  <si>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</si>
  <si>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</si>
  <si>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</si>
  <si>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</si>
  <si>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</si>
  <si>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</si>
  <si>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</si>
  <si>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SPRINGER</t>
  </si>
  <si>
    <t>DORDRECHT</t>
  </si>
  <si>
    <t>VAN GODEWIJCKSTRAAT 30, 3311 GZ DORDRECHT, NETHERLANDS</t>
  </si>
  <si>
    <t>0168-6577</t>
  </si>
  <si>
    <t>1572-9885</t>
  </si>
  <si>
    <t>EUR J POPUL</t>
  </si>
  <si>
    <t>Eur. J. Popul.</t>
  </si>
  <si>
    <t>10.1007/s10680-012-9279-9</t>
  </si>
  <si>
    <t>Demography</t>
  </si>
  <si>
    <t>094NJ</t>
  </si>
  <si>
    <t>WOS:000315270700003</t>
  </si>
  <si>
    <t>Yin, SY</t>
  </si>
  <si>
    <t>Yin, Siyuan</t>
  </si>
  <si>
    <t>Re-articulating feminisms: a theoretical critique of feminist struggles and discourse in historical and contemporary China</t>
  </si>
  <si>
    <t>CULTURAL STUDIES</t>
  </si>
  <si>
    <t>Feminisms; historical legacy; post-feminism; popular feminism; feminist activism; China</t>
  </si>
  <si>
    <t>WOMENS MAGAZINES; GENDER; GLOBALIZATION; MEDIA; STATE</t>
  </si>
  <si>
    <t>In recent years, feminism has gradually become a buzzword in the global hyper-commercialized popular culture. Young women and girls are encouraged to please and empower themselves through consumption and/or 'leaning in.' On the other hand, feminist activism and movements against gender inequality and injustice continue to flourish at the local, national, and transnational levels. Yet, as systematic oppression and violence persist and intertwine, neither the depoliticized gendered popular culture nor the single-issue feminist advocacy and resistance can overturn the unequal power structures. This article explores feminist struggles and discourse in historical and contemporary China as a case to argue that feminist scholars and activists urgently need to revalorize the radical and political potential of feminisms as emancipatory ideas and actions. In response to the popular western-centric perception of feminism, I trace back to women's movements in revolutionary and socialist China in the first half of the twentieth century. Following the critique of the enduring masculinist power and the rising prevalence of post-feminism in post-socialist and reforming China, I analyze the current popular discourse and public debates of feminism, feminist and queer activism, the grassroots NGOs for rural migrant women, and state-sponsored gender development programs. Built upon the analyses, the article calls for a re-articulation of feminisms through three strands: Engaging the great mass, making the broader range of feminist thoughts and praxis accessible to the general public, and recounting the historical legacy of feminist movements in specific contexts. Forming allies with various underprivileged and marginalized groups are still imperative for feminist struggles in present conjunctures.</t>
  </si>
  <si>
    <t>[Yin, Siyuan] Simon Fraser Univ, Sch Commun, Vancouver, BC, Canada</t>
  </si>
  <si>
    <t>Simon Fraser University</t>
  </si>
  <si>
    <t>Yin, SY (corresponding author), Simon Fraser Univ, Sch Commun, Vancouver, BC, Canada.</t>
  </si>
  <si>
    <t>siyuan_yin@sfu.ca</t>
  </si>
  <si>
    <t>0950-2386</t>
  </si>
  <si>
    <t>1466-4348</t>
  </si>
  <si>
    <t>CULT STUD</t>
  </si>
  <si>
    <t>Cult. Stud.</t>
  </si>
  <si>
    <t>NOV 2</t>
  </si>
  <si>
    <t>10.1080/09502386.2021.1944242</t>
  </si>
  <si>
    <t>JUN 2021</t>
  </si>
  <si>
    <t>Anthropology; Cultural Studies</t>
  </si>
  <si>
    <t>5B2HJ</t>
  </si>
  <si>
    <t>WOS:000667984500001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</si>
</sst>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56</v>
      </c>
      <c r="AH2">
        <v>7</v>
      </c>
      <c r="AI2">
        <v>7</v>
      </c>
      <c r="AJ2">
        <v>0</v>
      </c>
      <c r="AK2">
        <v>4</v>
      </c>
      <c r="AL2" t="s">
        <v>88</v>
      </c>
      <c r="AM2" t="s">
        <v>89</v>
      </c>
      <c r="AN2" t="s">
        <v>90</v>
      </c>
      <c r="AO2" t="s">
        <v>91</v>
      </c>
      <c r="AP2" t="s">
        <v>92</v>
      </c>
      <c r="AQ2" t="s">
        <v>74</v>
      </c>
      <c r="AR2" t="s">
        <v>77</v>
      </c>
      <c r="AS2" t="s">
        <v>93</v>
      </c>
      <c r="AT2" t="s">
        <v>94</v>
      </c>
      <c r="AU2">
        <v>2019</v>
      </c>
      <c r="AV2">
        <v>49</v>
      </c>
      <c r="AW2">
        <v>2</v>
      </c>
      <c r="AX2" t="s">
        <v>74</v>
      </c>
      <c r="AY2" t="s">
        <v>74</v>
      </c>
      <c r="AZ2" t="s">
        <v>95</v>
      </c>
      <c r="BA2" t="s">
        <v>74</v>
      </c>
      <c r="BB2">
        <v>201</v>
      </c>
      <c r="BC2">
        <v>220</v>
      </c>
      <c r="BD2" t="s">
        <v>74</v>
      </c>
      <c r="BE2" t="s">
        <v>96</v>
      </c>
      <c r="BF2" t="str">
        <f>HYPERLINK("http://dx.doi.org/10.1080/0048721X.2019.1584351","http://dx.doi.org/10.1080/0048721X.2019.1584351")</f>
        <v>http://dx.doi.org/10.1080/0048721X.2019.1584351</v>
      </c>
      <c r="BG2" t="s">
        <v>74</v>
      </c>
      <c r="BH2" t="s">
        <v>74</v>
      </c>
      <c r="BI2">
        <v>20</v>
      </c>
      <c r="BJ2" t="s">
        <v>93</v>
      </c>
      <c r="BK2" t="s">
        <v>97</v>
      </c>
      <c r="BL2" t="s">
        <v>93</v>
      </c>
      <c r="BM2" t="s">
        <v>98</v>
      </c>
      <c r="BN2" t="s">
        <v>74</v>
      </c>
      <c r="BO2" t="s">
        <v>74</v>
      </c>
      <c r="BP2" t="s">
        <v>74</v>
      </c>
      <c r="BQ2" t="s">
        <v>74</v>
      </c>
      <c r="BR2" t="s">
        <v>99</v>
      </c>
      <c r="BS2" t="s">
        <v>100</v>
      </c>
      <c r="BT2" t="str">
        <f>HYPERLINK("https%3A%2F%2Fwww.webofscience.com%2Fwos%2Fwoscc%2Ffull-record%2FWOS:000463517800003","View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106</v>
      </c>
      <c r="V3" t="s">
        <v>107</v>
      </c>
      <c r="W3" t="s">
        <v>108</v>
      </c>
      <c r="X3" t="s">
        <v>109</v>
      </c>
      <c r="Y3" t="s">
        <v>110</v>
      </c>
      <c r="Z3" t="s">
        <v>111</v>
      </c>
      <c r="AA3" t="s">
        <v>74</v>
      </c>
      <c r="AB3" t="s">
        <v>112</v>
      </c>
      <c r="AC3" t="s">
        <v>74</v>
      </c>
      <c r="AD3" t="s">
        <v>74</v>
      </c>
      <c r="AE3" t="s">
        <v>74</v>
      </c>
      <c r="AF3" t="s">
        <v>74</v>
      </c>
      <c r="AG3">
        <v>96</v>
      </c>
      <c r="AH3">
        <v>65</v>
      </c>
      <c r="AI3">
        <v>65</v>
      </c>
      <c r="AJ3">
        <v>24</v>
      </c>
      <c r="AK3">
        <v>128</v>
      </c>
      <c r="AL3" t="s">
        <v>88</v>
      </c>
      <c r="AM3" t="s">
        <v>89</v>
      </c>
      <c r="AN3" t="s">
        <v>90</v>
      </c>
      <c r="AO3" t="s">
        <v>113</v>
      </c>
      <c r="AP3" t="s">
        <v>114</v>
      </c>
      <c r="AQ3" t="s">
        <v>74</v>
      </c>
      <c r="AR3" t="s">
        <v>115</v>
      </c>
      <c r="AS3" t="s">
        <v>116</v>
      </c>
      <c r="AT3" t="s">
        <v>117</v>
      </c>
      <c r="AU3">
        <v>2019</v>
      </c>
      <c r="AV3">
        <v>51</v>
      </c>
      <c r="AW3">
        <v>4</v>
      </c>
      <c r="AX3" t="s">
        <v>74</v>
      </c>
      <c r="AY3" t="s">
        <v>74</v>
      </c>
      <c r="AZ3" t="s">
        <v>74</v>
      </c>
      <c r="BA3" t="s">
        <v>74</v>
      </c>
      <c r="BB3">
        <v>471</v>
      </c>
      <c r="BC3">
        <v>492</v>
      </c>
      <c r="BD3" t="s">
        <v>74</v>
      </c>
      <c r="BE3" t="s">
        <v>118</v>
      </c>
      <c r="BF3" t="str">
        <f>HYPERLINK("http://dx.doi.org/10.1080/14672715.2019.1656538","http://dx.doi.org/10.1080/14672715.2019.1656538")</f>
        <v>http://dx.doi.org/10.1080/14672715.2019.1656538</v>
      </c>
      <c r="BG3" t="s">
        <v>74</v>
      </c>
      <c r="BH3" t="s">
        <v>119</v>
      </c>
      <c r="BI3">
        <v>22</v>
      </c>
      <c r="BJ3" t="s">
        <v>120</v>
      </c>
      <c r="BK3" t="s">
        <v>121</v>
      </c>
      <c r="BL3" t="s">
        <v>120</v>
      </c>
      <c r="BM3" t="s">
        <v>122</v>
      </c>
      <c r="BN3" t="s">
        <v>74</v>
      </c>
      <c r="BO3" t="s">
        <v>74</v>
      </c>
      <c r="BP3" t="s">
        <v>74</v>
      </c>
      <c r="BQ3" t="s">
        <v>74</v>
      </c>
      <c r="BR3" t="s">
        <v>99</v>
      </c>
      <c r="BS3" t="s">
        <v>123</v>
      </c>
      <c r="BT3" t="str">
        <f>HYPERLINK("https%3A%2F%2Fwww.webofscience.com%2Fwos%2Fwoscc%2Ffull-record%2FWOS:000485603700001","View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74</v>
      </c>
      <c r="AB4" t="s">
        <v>74</v>
      </c>
      <c r="AC4" t="s">
        <v>74</v>
      </c>
      <c r="AD4" t="s">
        <v>74</v>
      </c>
      <c r="AE4" t="s">
        <v>74</v>
      </c>
      <c r="AF4" t="s">
        <v>74</v>
      </c>
      <c r="AG4">
        <v>78</v>
      </c>
      <c r="AH4">
        <v>17</v>
      </c>
      <c r="AI4">
        <v>19</v>
      </c>
      <c r="AJ4">
        <v>0</v>
      </c>
      <c r="AK4">
        <v>3</v>
      </c>
      <c r="AL4" t="s">
        <v>135</v>
      </c>
      <c r="AM4" t="s">
        <v>136</v>
      </c>
      <c r="AN4" t="s">
        <v>137</v>
      </c>
      <c r="AO4" t="s">
        <v>138</v>
      </c>
      <c r="AP4" t="s">
        <v>139</v>
      </c>
      <c r="AQ4" t="s">
        <v>74</v>
      </c>
      <c r="AR4" t="s">
        <v>140</v>
      </c>
      <c r="AS4" t="s">
        <v>141</v>
      </c>
      <c r="AT4" t="s">
        <v>142</v>
      </c>
      <c r="AU4">
        <v>2010</v>
      </c>
      <c r="AV4">
        <v>10</v>
      </c>
      <c r="AW4">
        <v>4</v>
      </c>
      <c r="AX4" t="s">
        <v>74</v>
      </c>
      <c r="AY4" t="s">
        <v>74</v>
      </c>
      <c r="AZ4" t="s">
        <v>74</v>
      </c>
      <c r="BA4" t="s">
        <v>74</v>
      </c>
      <c r="BB4">
        <v>385</v>
      </c>
      <c r="BC4">
        <v>407</v>
      </c>
      <c r="BD4" t="s">
        <v>74</v>
      </c>
      <c r="BE4" t="s">
        <v>143</v>
      </c>
      <c r="BF4" t="str">
        <f>HYPERLINK("http://dx.doi.org/10.1177/1463499610386662","http://dx.doi.org/10.1177/1463499610386662")</f>
        <v>http://dx.doi.org/10.1177/1463499610386662</v>
      </c>
      <c r="BG4" t="s">
        <v>74</v>
      </c>
      <c r="BH4" t="s">
        <v>74</v>
      </c>
      <c r="BI4">
        <v>23</v>
      </c>
      <c r="BJ4" t="s">
        <v>144</v>
      </c>
      <c r="BK4" t="s">
        <v>121</v>
      </c>
      <c r="BL4" t="s">
        <v>144</v>
      </c>
      <c r="BM4" t="s">
        <v>145</v>
      </c>
      <c r="BN4" t="s">
        <v>74</v>
      </c>
      <c r="BO4" t="s">
        <v>74</v>
      </c>
      <c r="BP4" t="s">
        <v>74</v>
      </c>
      <c r="BQ4" t="s">
        <v>74</v>
      </c>
      <c r="BR4" t="s">
        <v>99</v>
      </c>
      <c r="BS4" t="s">
        <v>146</v>
      </c>
      <c r="BT4" t="str">
        <f>HYPERLINK("https%3A%2F%2Fwww.webofscience.com%2Fwos%2Fwoscc%2Ffull-record%2FWOS:000285047400004","View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79</v>
      </c>
      <c r="O5" t="s">
        <v>74</v>
      </c>
      <c r="P5" t="s">
        <v>74</v>
      </c>
      <c r="Q5" t="s">
        <v>74</v>
      </c>
      <c r="R5" t="s">
        <v>74</v>
      </c>
      <c r="S5" t="s">
        <v>74</v>
      </c>
      <c r="T5" t="s">
        <v>151</v>
      </c>
      <c r="U5" t="s">
        <v>152</v>
      </c>
      <c r="V5" t="s">
        <v>153</v>
      </c>
      <c r="W5" t="s">
        <v>154</v>
      </c>
      <c r="X5" t="s">
        <v>155</v>
      </c>
      <c r="Y5" t="s">
        <v>156</v>
      </c>
      <c r="Z5" t="s">
        <v>157</v>
      </c>
      <c r="AA5" t="s">
        <v>74</v>
      </c>
      <c r="AB5" t="s">
        <v>158</v>
      </c>
      <c r="AC5" t="s">
        <v>159</v>
      </c>
      <c r="AD5" t="s">
        <v>160</v>
      </c>
      <c r="AE5" t="s">
        <v>161</v>
      </c>
      <c r="AF5" t="s">
        <v>74</v>
      </c>
      <c r="AG5">
        <v>59</v>
      </c>
      <c r="AH5">
        <v>0</v>
      </c>
      <c r="AI5">
        <v>0</v>
      </c>
      <c r="AJ5">
        <v>0</v>
      </c>
      <c r="AK5">
        <v>2</v>
      </c>
      <c r="AL5" t="s">
        <v>162</v>
      </c>
      <c r="AM5" t="s">
        <v>163</v>
      </c>
      <c r="AN5" t="s">
        <v>164</v>
      </c>
      <c r="AO5" t="s">
        <v>165</v>
      </c>
      <c r="AP5" t="s">
        <v>166</v>
      </c>
      <c r="AQ5" t="s">
        <v>74</v>
      </c>
      <c r="AR5" t="s">
        <v>167</v>
      </c>
      <c r="AS5" t="s">
        <v>168</v>
      </c>
      <c r="AT5" t="s">
        <v>169</v>
      </c>
      <c r="AU5">
        <v>2022</v>
      </c>
      <c r="AV5">
        <v>53</v>
      </c>
      <c r="AW5">
        <v>1</v>
      </c>
      <c r="AX5" t="s">
        <v>74</v>
      </c>
      <c r="AY5" t="s">
        <v>74</v>
      </c>
      <c r="AZ5" t="s">
        <v>74</v>
      </c>
      <c r="BA5" t="s">
        <v>74</v>
      </c>
      <c r="BB5">
        <v>1</v>
      </c>
      <c r="BC5">
        <v>18</v>
      </c>
      <c r="BD5" t="s">
        <v>74</v>
      </c>
      <c r="BE5" t="s">
        <v>170</v>
      </c>
      <c r="BF5" t="str">
        <f>HYPERLINK("http://dx.doi.org/10.1080/01629778.2021.1980071","http://dx.doi.org/10.1080/01629778.2021.1980071")</f>
        <v>http://dx.doi.org/10.1080/01629778.2021.1980071</v>
      </c>
      <c r="BG5" t="s">
        <v>74</v>
      </c>
      <c r="BH5" t="s">
        <v>171</v>
      </c>
      <c r="BI5">
        <v>18</v>
      </c>
      <c r="BJ5" t="s">
        <v>172</v>
      </c>
      <c r="BK5" t="s">
        <v>121</v>
      </c>
      <c r="BL5" t="s">
        <v>173</v>
      </c>
      <c r="BM5" t="s">
        <v>174</v>
      </c>
      <c r="BN5" t="s">
        <v>74</v>
      </c>
      <c r="BO5" t="s">
        <v>74</v>
      </c>
      <c r="BP5" t="s">
        <v>74</v>
      </c>
      <c r="BQ5" t="s">
        <v>74</v>
      </c>
      <c r="BR5" t="s">
        <v>99</v>
      </c>
      <c r="BS5" t="s">
        <v>175</v>
      </c>
      <c r="BT5" t="str">
        <f>HYPERLINK("https%3A%2F%2Fwww.webofscience.com%2Fwos%2Fwoscc%2Ffull-record%2FWOS:000697401600001","View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78</v>
      </c>
      <c r="N6" t="s">
        <v>79</v>
      </c>
      <c r="O6" t="s">
        <v>74</v>
      </c>
      <c r="P6" t="s">
        <v>74</v>
      </c>
      <c r="Q6" t="s">
        <v>74</v>
      </c>
      <c r="R6" t="s">
        <v>74</v>
      </c>
      <c r="S6" t="s">
        <v>74</v>
      </c>
      <c r="T6" t="s">
        <v>74</v>
      </c>
      <c r="U6" t="s">
        <v>74</v>
      </c>
      <c r="V6" t="s">
        <v>180</v>
      </c>
      <c r="W6" t="s">
        <v>181</v>
      </c>
      <c r="X6" t="s">
        <v>182</v>
      </c>
      <c r="Y6" t="s">
        <v>183</v>
      </c>
      <c r="Z6" t="s">
        <v>184</v>
      </c>
      <c r="AA6" t="s">
        <v>185</v>
      </c>
      <c r="AB6" t="s">
        <v>186</v>
      </c>
      <c r="AC6" t="s">
        <v>74</v>
      </c>
      <c r="AD6" t="s">
        <v>74</v>
      </c>
      <c r="AE6" t="s">
        <v>74</v>
      </c>
      <c r="AF6" t="s">
        <v>74</v>
      </c>
      <c r="AG6">
        <v>22</v>
      </c>
      <c r="AH6">
        <v>21</v>
      </c>
      <c r="AI6">
        <v>22</v>
      </c>
      <c r="AJ6">
        <v>0</v>
      </c>
      <c r="AK6">
        <v>13</v>
      </c>
      <c r="AL6" t="s">
        <v>88</v>
      </c>
      <c r="AM6" t="s">
        <v>89</v>
      </c>
      <c r="AN6" t="s">
        <v>90</v>
      </c>
      <c r="AO6" t="s">
        <v>187</v>
      </c>
      <c r="AP6" t="s">
        <v>188</v>
      </c>
      <c r="AQ6" t="s">
        <v>74</v>
      </c>
      <c r="AR6" t="s">
        <v>189</v>
      </c>
      <c r="AS6" t="s">
        <v>190</v>
      </c>
      <c r="AT6" t="s">
        <v>169</v>
      </c>
      <c r="AU6">
        <v>2015</v>
      </c>
      <c r="AV6">
        <v>67</v>
      </c>
      <c r="AW6">
        <v>1</v>
      </c>
      <c r="AX6" t="s">
        <v>74</v>
      </c>
      <c r="AY6" t="s">
        <v>74</v>
      </c>
      <c r="AZ6" t="s">
        <v>95</v>
      </c>
      <c r="BA6" t="s">
        <v>74</v>
      </c>
      <c r="BB6">
        <v>8</v>
      </c>
      <c r="BC6">
        <v>27</v>
      </c>
      <c r="BD6" t="s">
        <v>74</v>
      </c>
      <c r="BE6" t="s">
        <v>191</v>
      </c>
      <c r="BF6" t="str">
        <f>HYPERLINK("http://dx.doi.org/10.1080/09668136.2014.986965","http://dx.doi.org/10.1080/09668136.2014.986965")</f>
        <v>http://dx.doi.org/10.1080/09668136.2014.986965</v>
      </c>
      <c r="BG6" t="s">
        <v>74</v>
      </c>
      <c r="BH6" t="s">
        <v>74</v>
      </c>
      <c r="BI6">
        <v>20</v>
      </c>
      <c r="BJ6" t="s">
        <v>192</v>
      </c>
      <c r="BK6" t="s">
        <v>121</v>
      </c>
      <c r="BL6" t="s">
        <v>193</v>
      </c>
      <c r="BM6" t="s">
        <v>194</v>
      </c>
      <c r="BN6" t="s">
        <v>74</v>
      </c>
      <c r="BO6" t="s">
        <v>74</v>
      </c>
      <c r="BP6" t="s">
        <v>74</v>
      </c>
      <c r="BQ6" t="s">
        <v>74</v>
      </c>
      <c r="BR6" t="s">
        <v>99</v>
      </c>
      <c r="BS6" t="s">
        <v>195</v>
      </c>
      <c r="BT6" t="str">
        <f>HYPERLINK("https%3A%2F%2Fwww.webofscience.com%2Fwos%2Fwoscc%2Ffull-record%2FWOS:000348525400002","View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201</v>
      </c>
      <c r="V7" t="s">
        <v>202</v>
      </c>
      <c r="W7" t="s">
        <v>203</v>
      </c>
      <c r="X7" t="s">
        <v>204</v>
      </c>
      <c r="Y7" t="s">
        <v>205</v>
      </c>
      <c r="Z7" t="s">
        <v>206</v>
      </c>
      <c r="AA7" t="s">
        <v>207</v>
      </c>
      <c r="AB7" t="s">
        <v>208</v>
      </c>
      <c r="AC7" t="s">
        <v>209</v>
      </c>
      <c r="AD7" t="s">
        <v>209</v>
      </c>
      <c r="AE7" t="s">
        <v>210</v>
      </c>
      <c r="AF7" t="s">
        <v>74</v>
      </c>
      <c r="AG7">
        <v>26</v>
      </c>
      <c r="AH7">
        <v>10</v>
      </c>
      <c r="AI7">
        <v>10</v>
      </c>
      <c r="AJ7">
        <v>1</v>
      </c>
      <c r="AK7">
        <v>24</v>
      </c>
      <c r="AL7" t="s">
        <v>211</v>
      </c>
      <c r="AM7" t="s">
        <v>212</v>
      </c>
      <c r="AN7" t="s">
        <v>213</v>
      </c>
      <c r="AO7" t="s">
        <v>214</v>
      </c>
      <c r="AP7" t="s">
        <v>215</v>
      </c>
      <c r="AQ7" t="s">
        <v>74</v>
      </c>
      <c r="AR7" t="s">
        <v>216</v>
      </c>
      <c r="AS7" t="s">
        <v>217</v>
      </c>
      <c r="AT7" t="s">
        <v>218</v>
      </c>
      <c r="AU7">
        <v>2015</v>
      </c>
      <c r="AV7">
        <v>221</v>
      </c>
      <c r="AW7" t="s">
        <v>74</v>
      </c>
      <c r="AX7" t="s">
        <v>74</v>
      </c>
      <c r="AY7" t="s">
        <v>74</v>
      </c>
      <c r="AZ7" t="s">
        <v>74</v>
      </c>
      <c r="BA7" t="s">
        <v>74</v>
      </c>
      <c r="BB7">
        <v>229</v>
      </c>
      <c r="BC7">
        <v>242</v>
      </c>
      <c r="BD7" t="s">
        <v>74</v>
      </c>
      <c r="BE7" t="s">
        <v>219</v>
      </c>
      <c r="BF7" t="str">
        <f>HYPERLINK("http://dx.doi.org/10.1017/S030574101500003X","http://dx.doi.org/10.1017/S030574101500003X")</f>
        <v>http://dx.doi.org/10.1017/S030574101500003X</v>
      </c>
      <c r="BG7" t="s">
        <v>74</v>
      </c>
      <c r="BH7" t="s">
        <v>74</v>
      </c>
      <c r="BI7">
        <v>14</v>
      </c>
      <c r="BJ7" t="s">
        <v>120</v>
      </c>
      <c r="BK7" t="s">
        <v>121</v>
      </c>
      <c r="BL7" t="s">
        <v>120</v>
      </c>
      <c r="BM7" t="s">
        <v>220</v>
      </c>
      <c r="BN7" t="s">
        <v>74</v>
      </c>
      <c r="BO7" t="s">
        <v>74</v>
      </c>
      <c r="BP7" t="s">
        <v>74</v>
      </c>
      <c r="BQ7" t="s">
        <v>74</v>
      </c>
      <c r="BR7" t="s">
        <v>99</v>
      </c>
      <c r="BS7" t="s">
        <v>221</v>
      </c>
      <c r="BT7" t="str">
        <f>HYPERLINK("https%3A%2F%2Fwww.webofscience.com%2Fwos%2Fwoscc%2Ffull-record%2FWOS:000351629400011","View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79</v>
      </c>
      <c r="O8" t="s">
        <v>74</v>
      </c>
      <c r="P8" t="s">
        <v>74</v>
      </c>
      <c r="Q8" t="s">
        <v>74</v>
      </c>
      <c r="R8" t="s">
        <v>74</v>
      </c>
      <c r="S8" t="s">
        <v>74</v>
      </c>
      <c r="T8" t="s">
        <v>226</v>
      </c>
      <c r="U8" t="s">
        <v>74</v>
      </c>
      <c r="V8" t="s">
        <v>227</v>
      </c>
      <c r="W8" t="s">
        <v>228</v>
      </c>
      <c r="X8" t="s">
        <v>229</v>
      </c>
      <c r="Y8" t="s">
        <v>230</v>
      </c>
      <c r="Z8" t="s">
        <v>231</v>
      </c>
      <c r="AA8" t="s">
        <v>74</v>
      </c>
      <c r="AB8" t="s">
        <v>232</v>
      </c>
      <c r="AC8" t="s">
        <v>74</v>
      </c>
      <c r="AD8" t="s">
        <v>74</v>
      </c>
      <c r="AE8" t="s">
        <v>74</v>
      </c>
      <c r="AF8" t="s">
        <v>74</v>
      </c>
      <c r="AG8">
        <v>48</v>
      </c>
      <c r="AH8">
        <v>16</v>
      </c>
      <c r="AI8">
        <v>16</v>
      </c>
      <c r="AJ8">
        <v>1</v>
      </c>
      <c r="AK8">
        <v>17</v>
      </c>
      <c r="AL8" t="s">
        <v>88</v>
      </c>
      <c r="AM8" t="s">
        <v>89</v>
      </c>
      <c r="AN8" t="s">
        <v>90</v>
      </c>
      <c r="AO8" t="s">
        <v>233</v>
      </c>
      <c r="AP8" t="s">
        <v>234</v>
      </c>
      <c r="AQ8" t="s">
        <v>74</v>
      </c>
      <c r="AR8" t="s">
        <v>235</v>
      </c>
      <c r="AS8" t="s">
        <v>236</v>
      </c>
      <c r="AT8" t="s">
        <v>74</v>
      </c>
      <c r="AU8">
        <v>2010</v>
      </c>
      <c r="AV8">
        <v>13</v>
      </c>
      <c r="AW8">
        <v>5</v>
      </c>
      <c r="AX8" t="s">
        <v>74</v>
      </c>
      <c r="AY8" t="s">
        <v>74</v>
      </c>
      <c r="AZ8" t="s">
        <v>74</v>
      </c>
      <c r="BA8" t="s">
        <v>74</v>
      </c>
      <c r="BB8">
        <v>597</v>
      </c>
      <c r="BC8">
        <v>613</v>
      </c>
      <c r="BD8" t="s">
        <v>237</v>
      </c>
      <c r="BE8" t="s">
        <v>238</v>
      </c>
      <c r="BF8" t="str">
        <f>HYPERLINK("http://dx.doi.org/10.1080/13676261.2010.487518","http://dx.doi.org/10.1080/13676261.2010.487518")</f>
        <v>http://dx.doi.org/10.1080/13676261.2010.487518</v>
      </c>
      <c r="BG8" t="s">
        <v>74</v>
      </c>
      <c r="BH8" t="s">
        <v>74</v>
      </c>
      <c r="BI8">
        <v>17</v>
      </c>
      <c r="BJ8" t="s">
        <v>239</v>
      </c>
      <c r="BK8" t="s">
        <v>121</v>
      </c>
      <c r="BL8" t="s">
        <v>240</v>
      </c>
      <c r="BM8" t="s">
        <v>241</v>
      </c>
      <c r="BN8" t="s">
        <v>74</v>
      </c>
      <c r="BO8" t="s">
        <v>74</v>
      </c>
      <c r="BP8" t="s">
        <v>74</v>
      </c>
      <c r="BQ8" t="s">
        <v>74</v>
      </c>
      <c r="BR8" t="s">
        <v>99</v>
      </c>
      <c r="BS8" t="s">
        <v>242</v>
      </c>
      <c r="BT8" t="str">
        <f>HYPERLINK("https%3A%2F%2Fwww.webofscience.com%2Fwos%2Fwoscc%2Ffull-record%2FWOS:000281065200006","View Full Record in Web of Science")</f>
        <v>View Full Record in Web of Science</v>
      </c>
    </row>
    <row r="9" spans="1:72" x14ac:dyDescent="0.25">
      <c r="A9" t="s">
        <v>72</v>
      </c>
      <c r="B9" t="s">
        <v>243</v>
      </c>
      <c r="C9" t="s">
        <v>74</v>
      </c>
      <c r="D9" t="s">
        <v>74</v>
      </c>
      <c r="E9" t="s">
        <v>74</v>
      </c>
      <c r="F9" t="s">
        <v>244</v>
      </c>
      <c r="G9" t="s">
        <v>74</v>
      </c>
      <c r="H9" t="s">
        <v>74</v>
      </c>
      <c r="I9" t="s">
        <v>245</v>
      </c>
      <c r="J9" t="s">
        <v>225</v>
      </c>
      <c r="K9" t="s">
        <v>74</v>
      </c>
      <c r="L9" t="s">
        <v>74</v>
      </c>
      <c r="M9" t="s">
        <v>78</v>
      </c>
      <c r="N9" t="s">
        <v>79</v>
      </c>
      <c r="O9" t="s">
        <v>74</v>
      </c>
      <c r="P9" t="s">
        <v>74</v>
      </c>
      <c r="Q9" t="s">
        <v>74</v>
      </c>
      <c r="R9" t="s">
        <v>74</v>
      </c>
      <c r="S9" t="s">
        <v>74</v>
      </c>
      <c r="T9" t="s">
        <v>246</v>
      </c>
      <c r="U9" t="s">
        <v>247</v>
      </c>
      <c r="V9" t="s">
        <v>248</v>
      </c>
      <c r="W9" t="s">
        <v>249</v>
      </c>
      <c r="X9" t="s">
        <v>250</v>
      </c>
      <c r="Y9" t="s">
        <v>251</v>
      </c>
      <c r="Z9" t="s">
        <v>252</v>
      </c>
      <c r="AA9" t="s">
        <v>253</v>
      </c>
      <c r="AB9" t="s">
        <v>254</v>
      </c>
      <c r="AC9" t="s">
        <v>74</v>
      </c>
      <c r="AD9" t="s">
        <v>74</v>
      </c>
      <c r="AE9" t="s">
        <v>74</v>
      </c>
      <c r="AF9" t="s">
        <v>74</v>
      </c>
      <c r="AG9">
        <v>66</v>
      </c>
      <c r="AH9">
        <v>7</v>
      </c>
      <c r="AI9">
        <v>7</v>
      </c>
      <c r="AJ9">
        <v>2</v>
      </c>
      <c r="AK9">
        <v>15</v>
      </c>
      <c r="AL9" t="s">
        <v>88</v>
      </c>
      <c r="AM9" t="s">
        <v>89</v>
      </c>
      <c r="AN9" t="s">
        <v>90</v>
      </c>
      <c r="AO9" t="s">
        <v>233</v>
      </c>
      <c r="AP9" t="s">
        <v>234</v>
      </c>
      <c r="AQ9" t="s">
        <v>74</v>
      </c>
      <c r="AR9" t="s">
        <v>235</v>
      </c>
      <c r="AS9" t="s">
        <v>236</v>
      </c>
      <c r="AT9" t="s">
        <v>74</v>
      </c>
      <c r="AU9">
        <v>2018</v>
      </c>
      <c r="AV9">
        <v>21</v>
      </c>
      <c r="AW9">
        <v>1</v>
      </c>
      <c r="AX9" t="s">
        <v>74</v>
      </c>
      <c r="AY9" t="s">
        <v>74</v>
      </c>
      <c r="AZ9" t="s">
        <v>74</v>
      </c>
      <c r="BA9" t="s">
        <v>74</v>
      </c>
      <c r="BB9">
        <v>51</v>
      </c>
      <c r="BC9">
        <v>71</v>
      </c>
      <c r="BD9" t="s">
        <v>74</v>
      </c>
      <c r="BE9" t="s">
        <v>255</v>
      </c>
      <c r="BF9" t="str">
        <f>HYPERLINK("http://dx.doi.org/10.1080/13676261.2017.1343937","http://dx.doi.org/10.1080/13676261.2017.1343937")</f>
        <v>http://dx.doi.org/10.1080/13676261.2017.1343937</v>
      </c>
      <c r="BG9" t="s">
        <v>74</v>
      </c>
      <c r="BH9" t="s">
        <v>74</v>
      </c>
      <c r="BI9">
        <v>21</v>
      </c>
      <c r="BJ9" t="s">
        <v>239</v>
      </c>
      <c r="BK9" t="s">
        <v>121</v>
      </c>
      <c r="BL9" t="s">
        <v>240</v>
      </c>
      <c r="BM9" t="s">
        <v>256</v>
      </c>
      <c r="BN9" t="s">
        <v>74</v>
      </c>
      <c r="BO9" t="s">
        <v>74</v>
      </c>
      <c r="BP9" t="s">
        <v>74</v>
      </c>
      <c r="BQ9" t="s">
        <v>74</v>
      </c>
      <c r="BR9" t="s">
        <v>99</v>
      </c>
      <c r="BS9" t="s">
        <v>257</v>
      </c>
      <c r="BT9" t="str">
        <f>HYPERLINK("https%3A%2F%2Fwww.webofscience.com%2Fwos%2Fwoscc%2Ffull-record%2FWOS:000417630300004","View Full Record in Web of Science")</f>
        <v>View Full Record in Web of Science</v>
      </c>
    </row>
    <row r="10" spans="1:72" x14ac:dyDescent="0.25">
      <c r="A10" t="s">
        <v>72</v>
      </c>
      <c r="B10" t="s">
        <v>258</v>
      </c>
      <c r="C10" t="s">
        <v>74</v>
      </c>
      <c r="D10" t="s">
        <v>74</v>
      </c>
      <c r="E10" t="s">
        <v>74</v>
      </c>
      <c r="F10" t="s">
        <v>259</v>
      </c>
      <c r="G10" t="s">
        <v>74</v>
      </c>
      <c r="H10" t="s">
        <v>74</v>
      </c>
      <c r="I10" t="s">
        <v>260</v>
      </c>
      <c r="J10" t="s">
        <v>261</v>
      </c>
      <c r="K10" t="s">
        <v>74</v>
      </c>
      <c r="L10" t="s">
        <v>74</v>
      </c>
      <c r="M10" t="s">
        <v>78</v>
      </c>
      <c r="N10" t="s">
        <v>79</v>
      </c>
      <c r="O10" t="s">
        <v>74</v>
      </c>
      <c r="P10" t="s">
        <v>74</v>
      </c>
      <c r="Q10" t="s">
        <v>74</v>
      </c>
      <c r="R10" t="s">
        <v>74</v>
      </c>
      <c r="S10" t="s">
        <v>74</v>
      </c>
      <c r="T10" t="s">
        <v>262</v>
      </c>
      <c r="U10" t="s">
        <v>263</v>
      </c>
      <c r="V10" t="s">
        <v>264</v>
      </c>
      <c r="W10" t="s">
        <v>265</v>
      </c>
      <c r="X10" t="s">
        <v>266</v>
      </c>
      <c r="Y10" t="s">
        <v>267</v>
      </c>
      <c r="Z10" t="s">
        <v>268</v>
      </c>
      <c r="AA10" t="s">
        <v>269</v>
      </c>
      <c r="AB10" t="s">
        <v>270</v>
      </c>
      <c r="AC10" t="s">
        <v>271</v>
      </c>
      <c r="AD10" t="s">
        <v>272</v>
      </c>
      <c r="AE10" t="s">
        <v>273</v>
      </c>
      <c r="AF10" t="s">
        <v>74</v>
      </c>
      <c r="AG10">
        <v>48</v>
      </c>
      <c r="AH10">
        <v>16</v>
      </c>
      <c r="AI10">
        <v>16</v>
      </c>
      <c r="AJ10">
        <v>1</v>
      </c>
      <c r="AK10">
        <v>29</v>
      </c>
      <c r="AL10" t="s">
        <v>274</v>
      </c>
      <c r="AM10" t="s">
        <v>275</v>
      </c>
      <c r="AN10" t="s">
        <v>276</v>
      </c>
      <c r="AO10" t="s">
        <v>277</v>
      </c>
      <c r="AP10" t="s">
        <v>278</v>
      </c>
      <c r="AQ10" t="s">
        <v>74</v>
      </c>
      <c r="AR10" t="s">
        <v>279</v>
      </c>
      <c r="AS10" t="s">
        <v>280</v>
      </c>
      <c r="AT10" t="s">
        <v>281</v>
      </c>
      <c r="AU10">
        <v>2016</v>
      </c>
      <c r="AV10">
        <v>89</v>
      </c>
      <c r="AW10">
        <v>3</v>
      </c>
      <c r="AX10" t="s">
        <v>74</v>
      </c>
      <c r="AY10" t="s">
        <v>74</v>
      </c>
      <c r="AZ10" t="s">
        <v>74</v>
      </c>
      <c r="BA10" t="s">
        <v>74</v>
      </c>
      <c r="BB10">
        <v>591</v>
      </c>
      <c r="BC10">
        <v>611</v>
      </c>
      <c r="BD10" t="s">
        <v>74</v>
      </c>
      <c r="BE10" t="s">
        <v>282</v>
      </c>
      <c r="BF10" t="str">
        <f>HYPERLINK("http://dx.doi.org/10.5509/2016893591","http://dx.doi.org/10.5509/2016893591")</f>
        <v>http://dx.doi.org/10.5509/2016893591</v>
      </c>
      <c r="BG10" t="s">
        <v>74</v>
      </c>
      <c r="BH10" t="s">
        <v>74</v>
      </c>
      <c r="BI10">
        <v>21</v>
      </c>
      <c r="BJ10" t="s">
        <v>120</v>
      </c>
      <c r="BK10" t="s">
        <v>121</v>
      </c>
      <c r="BL10" t="s">
        <v>120</v>
      </c>
      <c r="BM10" t="s">
        <v>283</v>
      </c>
      <c r="BN10" t="s">
        <v>74</v>
      </c>
      <c r="BO10" t="s">
        <v>284</v>
      </c>
      <c r="BP10" t="s">
        <v>74</v>
      </c>
      <c r="BQ10" t="s">
        <v>74</v>
      </c>
      <c r="BR10" t="s">
        <v>99</v>
      </c>
      <c r="BS10" t="s">
        <v>285</v>
      </c>
      <c r="BT10" t="str">
        <f>HYPERLINK("https%3A%2F%2Fwww.webofscience.com%2Fwos%2Fwoscc%2Ffull-record%2FWOS:000382600600004","View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78</v>
      </c>
      <c r="N11" t="s">
        <v>79</v>
      </c>
      <c r="O11" t="s">
        <v>74</v>
      </c>
      <c r="P11" t="s">
        <v>74</v>
      </c>
      <c r="Q11" t="s">
        <v>74</v>
      </c>
      <c r="R11" t="s">
        <v>74</v>
      </c>
      <c r="S11" t="s">
        <v>74</v>
      </c>
      <c r="T11" t="s">
        <v>290</v>
      </c>
      <c r="U11" t="s">
        <v>291</v>
      </c>
      <c r="V11" t="s">
        <v>292</v>
      </c>
      <c r="W11" t="s">
        <v>293</v>
      </c>
      <c r="X11" t="s">
        <v>74</v>
      </c>
      <c r="Y11" t="s">
        <v>294</v>
      </c>
      <c r="Z11" t="s">
        <v>295</v>
      </c>
      <c r="AA11" t="s">
        <v>296</v>
      </c>
      <c r="AB11" t="s">
        <v>297</v>
      </c>
      <c r="AC11" t="s">
        <v>298</v>
      </c>
      <c r="AD11" t="s">
        <v>299</v>
      </c>
      <c r="AE11" t="s">
        <v>300</v>
      </c>
      <c r="AF11" t="s">
        <v>74</v>
      </c>
      <c r="AG11">
        <v>47</v>
      </c>
      <c r="AH11">
        <v>0</v>
      </c>
      <c r="AI11">
        <v>0</v>
      </c>
      <c r="AJ11">
        <v>3</v>
      </c>
      <c r="AK11">
        <v>3</v>
      </c>
      <c r="AL11" t="s">
        <v>301</v>
      </c>
      <c r="AM11" t="s">
        <v>302</v>
      </c>
      <c r="AN11" t="s">
        <v>303</v>
      </c>
      <c r="AO11" t="s">
        <v>74</v>
      </c>
      <c r="AP11" t="s">
        <v>304</v>
      </c>
      <c r="AQ11" t="s">
        <v>74</v>
      </c>
      <c r="AR11" t="s">
        <v>289</v>
      </c>
      <c r="AS11" t="s">
        <v>305</v>
      </c>
      <c r="AT11" t="s">
        <v>306</v>
      </c>
      <c r="AU11">
        <v>2023</v>
      </c>
      <c r="AV11">
        <v>13</v>
      </c>
      <c r="AW11">
        <v>2</v>
      </c>
      <c r="AX11" t="s">
        <v>74</v>
      </c>
      <c r="AY11" t="s">
        <v>74</v>
      </c>
      <c r="AZ11" t="s">
        <v>74</v>
      </c>
      <c r="BA11" t="s">
        <v>74</v>
      </c>
      <c r="BB11" t="s">
        <v>74</v>
      </c>
      <c r="BC11" t="s">
        <v>74</v>
      </c>
      <c r="BD11">
        <v>46</v>
      </c>
      <c r="BE11" t="s">
        <v>307</v>
      </c>
      <c r="BF11" t="str">
        <f>HYPERLINK("http://dx.doi.org/10.3390/soc13020046","http://dx.doi.org/10.3390/soc13020046")</f>
        <v>http://dx.doi.org/10.3390/soc13020046</v>
      </c>
      <c r="BG11" t="s">
        <v>74</v>
      </c>
      <c r="BH11" t="s">
        <v>74</v>
      </c>
      <c r="BI11">
        <v>16</v>
      </c>
      <c r="BJ11" t="s">
        <v>308</v>
      </c>
      <c r="BK11" t="s">
        <v>309</v>
      </c>
      <c r="BL11" t="s">
        <v>308</v>
      </c>
      <c r="BM11" t="s">
        <v>310</v>
      </c>
      <c r="BN11" t="s">
        <v>74</v>
      </c>
      <c r="BO11" t="s">
        <v>311</v>
      </c>
      <c r="BP11" t="s">
        <v>74</v>
      </c>
      <c r="BQ11" t="s">
        <v>74</v>
      </c>
      <c r="BR11" t="s">
        <v>99</v>
      </c>
      <c r="BS11" t="s">
        <v>312</v>
      </c>
      <c r="BT11" t="str">
        <f>HYPERLINK("https%3A%2F%2Fwww.webofscience.com%2Fwos%2Fwoscc%2Ffull-record%2FWOS:000940595500001","View Full Record in Web of Science")</f>
        <v>View Full Record in Web of Science</v>
      </c>
    </row>
    <row r="12" spans="1:72" x14ac:dyDescent="0.25">
      <c r="A12" t="s">
        <v>72</v>
      </c>
      <c r="B12" t="s">
        <v>313</v>
      </c>
      <c r="C12" t="s">
        <v>74</v>
      </c>
      <c r="D12" t="s">
        <v>74</v>
      </c>
      <c r="E12" t="s">
        <v>74</v>
      </c>
      <c r="F12" t="s">
        <v>314</v>
      </c>
      <c r="G12" t="s">
        <v>74</v>
      </c>
      <c r="H12" t="s">
        <v>74</v>
      </c>
      <c r="I12" t="s">
        <v>315</v>
      </c>
      <c r="J12" t="s">
        <v>316</v>
      </c>
      <c r="K12" t="s">
        <v>74</v>
      </c>
      <c r="L12" t="s">
        <v>74</v>
      </c>
      <c r="M12" t="s">
        <v>78</v>
      </c>
      <c r="N12" t="s">
        <v>79</v>
      </c>
      <c r="O12" t="s">
        <v>74</v>
      </c>
      <c r="P12" t="s">
        <v>74</v>
      </c>
      <c r="Q12" t="s">
        <v>74</v>
      </c>
      <c r="R12" t="s">
        <v>74</v>
      </c>
      <c r="S12" t="s">
        <v>74</v>
      </c>
      <c r="T12" t="s">
        <v>317</v>
      </c>
      <c r="U12" t="s">
        <v>318</v>
      </c>
      <c r="V12" t="s">
        <v>319</v>
      </c>
      <c r="W12" t="s">
        <v>320</v>
      </c>
      <c r="X12" t="s">
        <v>321</v>
      </c>
      <c r="Y12" t="s">
        <v>322</v>
      </c>
      <c r="Z12" t="s">
        <v>323</v>
      </c>
      <c r="AA12" t="s">
        <v>324</v>
      </c>
      <c r="AB12" t="s">
        <v>325</v>
      </c>
      <c r="AC12" t="s">
        <v>74</v>
      </c>
      <c r="AD12" t="s">
        <v>74</v>
      </c>
      <c r="AE12" t="s">
        <v>74</v>
      </c>
      <c r="AF12" t="s">
        <v>74</v>
      </c>
      <c r="AG12">
        <v>45</v>
      </c>
      <c r="AH12">
        <v>36</v>
      </c>
      <c r="AI12">
        <v>38</v>
      </c>
      <c r="AJ12">
        <v>25</v>
      </c>
      <c r="AK12">
        <v>172</v>
      </c>
      <c r="AL12" t="s">
        <v>135</v>
      </c>
      <c r="AM12" t="s">
        <v>136</v>
      </c>
      <c r="AN12" t="s">
        <v>137</v>
      </c>
      <c r="AO12" t="s">
        <v>326</v>
      </c>
      <c r="AP12" t="s">
        <v>327</v>
      </c>
      <c r="AQ12" t="s">
        <v>74</v>
      </c>
      <c r="AR12" t="s">
        <v>328</v>
      </c>
      <c r="AS12" t="s">
        <v>329</v>
      </c>
      <c r="AT12" t="s">
        <v>330</v>
      </c>
      <c r="AU12">
        <v>2021</v>
      </c>
      <c r="AV12">
        <v>21</v>
      </c>
      <c r="AW12">
        <v>2</v>
      </c>
      <c r="AX12" t="s">
        <v>74</v>
      </c>
      <c r="AY12" t="s">
        <v>74</v>
      </c>
      <c r="AZ12" t="s">
        <v>74</v>
      </c>
      <c r="BA12" t="s">
        <v>74</v>
      </c>
      <c r="BB12">
        <v>257</v>
      </c>
      <c r="BC12">
        <v>277</v>
      </c>
      <c r="BD12" t="s">
        <v>74</v>
      </c>
      <c r="BE12" t="s">
        <v>331</v>
      </c>
      <c r="BF12" t="str">
        <f>HYPERLINK("http://dx.doi.org/10.1177/1469540518787574","http://dx.doi.org/10.1177/1469540518787574")</f>
        <v>http://dx.doi.org/10.1177/1469540518787574</v>
      </c>
      <c r="BG12" t="s">
        <v>74</v>
      </c>
      <c r="BH12" t="s">
        <v>74</v>
      </c>
      <c r="BI12">
        <v>21</v>
      </c>
      <c r="BJ12" t="s">
        <v>332</v>
      </c>
      <c r="BK12" t="s">
        <v>333</v>
      </c>
      <c r="BL12" t="s">
        <v>332</v>
      </c>
      <c r="BM12" t="s">
        <v>334</v>
      </c>
      <c r="BN12" t="s">
        <v>74</v>
      </c>
      <c r="BO12" t="s">
        <v>335</v>
      </c>
      <c r="BP12" t="s">
        <v>74</v>
      </c>
      <c r="BQ12" t="s">
        <v>74</v>
      </c>
      <c r="BR12" t="s">
        <v>99</v>
      </c>
      <c r="BS12" t="s">
        <v>336</v>
      </c>
      <c r="BT12" t="str">
        <f>HYPERLINK("https%3A%2F%2Fwww.webofscience.com%2Fwos%2Fwoscc%2Ffull-record%2FWOS:000656972800008","View Full Record in Web of Science")</f>
        <v>View Full Record in Web of Science</v>
      </c>
    </row>
    <row r="13" spans="1:72" x14ac:dyDescent="0.25">
      <c r="A13" t="s">
        <v>72</v>
      </c>
      <c r="B13" t="s">
        <v>337</v>
      </c>
      <c r="C13" t="s">
        <v>74</v>
      </c>
      <c r="D13" t="s">
        <v>74</v>
      </c>
      <c r="E13" t="s">
        <v>74</v>
      </c>
      <c r="F13" t="s">
        <v>338</v>
      </c>
      <c r="G13" t="s">
        <v>74</v>
      </c>
      <c r="H13" t="s">
        <v>74</v>
      </c>
      <c r="I13" t="s">
        <v>339</v>
      </c>
      <c r="J13" t="s">
        <v>340</v>
      </c>
      <c r="K13" t="s">
        <v>74</v>
      </c>
      <c r="L13" t="s">
        <v>74</v>
      </c>
      <c r="M13" t="s">
        <v>78</v>
      </c>
      <c r="N13" t="s">
        <v>79</v>
      </c>
      <c r="O13" t="s">
        <v>74</v>
      </c>
      <c r="P13" t="s">
        <v>74</v>
      </c>
      <c r="Q13" t="s">
        <v>74</v>
      </c>
      <c r="R13" t="s">
        <v>74</v>
      </c>
      <c r="S13" t="s">
        <v>74</v>
      </c>
      <c r="T13" t="s">
        <v>341</v>
      </c>
      <c r="U13" t="s">
        <v>342</v>
      </c>
      <c r="V13" t="s">
        <v>343</v>
      </c>
      <c r="W13" t="s">
        <v>344</v>
      </c>
      <c r="X13" t="s">
        <v>345</v>
      </c>
      <c r="Y13" t="s">
        <v>346</v>
      </c>
      <c r="Z13" t="s">
        <v>347</v>
      </c>
      <c r="AA13" t="s">
        <v>74</v>
      </c>
      <c r="AB13" t="s">
        <v>74</v>
      </c>
      <c r="AC13" t="s">
        <v>74</v>
      </c>
      <c r="AD13" t="s">
        <v>74</v>
      </c>
      <c r="AE13" t="s">
        <v>74</v>
      </c>
      <c r="AF13" t="s">
        <v>74</v>
      </c>
      <c r="AG13">
        <v>45</v>
      </c>
      <c r="AH13">
        <v>22</v>
      </c>
      <c r="AI13">
        <v>24</v>
      </c>
      <c r="AJ13">
        <v>0</v>
      </c>
      <c r="AK13">
        <v>11</v>
      </c>
      <c r="AL13" t="s">
        <v>348</v>
      </c>
      <c r="AM13" t="s">
        <v>349</v>
      </c>
      <c r="AN13" t="s">
        <v>350</v>
      </c>
      <c r="AO13" t="s">
        <v>351</v>
      </c>
      <c r="AP13" t="s">
        <v>352</v>
      </c>
      <c r="AQ13" t="s">
        <v>74</v>
      </c>
      <c r="AR13" t="s">
        <v>340</v>
      </c>
      <c r="AS13" t="s">
        <v>353</v>
      </c>
      <c r="AT13" t="s">
        <v>354</v>
      </c>
      <c r="AU13">
        <v>2009</v>
      </c>
      <c r="AV13">
        <v>26</v>
      </c>
      <c r="AW13">
        <v>4</v>
      </c>
      <c r="AX13" t="s">
        <v>74</v>
      </c>
      <c r="AY13" t="s">
        <v>74</v>
      </c>
      <c r="AZ13" t="s">
        <v>74</v>
      </c>
      <c r="BA13" t="s">
        <v>74</v>
      </c>
      <c r="BB13">
        <v>1080</v>
      </c>
      <c r="BC13">
        <v>1089</v>
      </c>
      <c r="BD13" t="s">
        <v>74</v>
      </c>
      <c r="BE13" t="s">
        <v>355</v>
      </c>
      <c r="BF13" t="str">
        <f>HYPERLINK("http://dx.doi.org/10.1016/j.landusepol.2009.01.001","http://dx.doi.org/10.1016/j.landusepol.2009.01.001")</f>
        <v>http://dx.doi.org/10.1016/j.landusepol.2009.01.001</v>
      </c>
      <c r="BG13" t="s">
        <v>74</v>
      </c>
      <c r="BH13" t="s">
        <v>74</v>
      </c>
      <c r="BI13">
        <v>10</v>
      </c>
      <c r="BJ13" t="s">
        <v>356</v>
      </c>
      <c r="BK13" t="s">
        <v>121</v>
      </c>
      <c r="BL13" t="s">
        <v>357</v>
      </c>
      <c r="BM13" t="s">
        <v>358</v>
      </c>
      <c r="BN13" t="s">
        <v>74</v>
      </c>
      <c r="BO13" t="s">
        <v>74</v>
      </c>
      <c r="BP13" t="s">
        <v>74</v>
      </c>
      <c r="BQ13" t="s">
        <v>74</v>
      </c>
      <c r="BR13" t="s">
        <v>99</v>
      </c>
      <c r="BS13" t="s">
        <v>359</v>
      </c>
      <c r="BT13" t="str">
        <f>HYPERLINK("https%3A%2F%2Fwww.webofscience.com%2Fwos%2Fwoscc%2Ffull-record%2FWOS:000266197500021","View Full Record in Web of Science")</f>
        <v>View Full Record in Web of Science</v>
      </c>
    </row>
    <row r="14" spans="1:72" x14ac:dyDescent="0.25">
      <c r="A14" t="s">
        <v>72</v>
      </c>
      <c r="B14" t="s">
        <v>360</v>
      </c>
      <c r="C14" t="s">
        <v>74</v>
      </c>
      <c r="D14" t="s">
        <v>74</v>
      </c>
      <c r="E14" t="s">
        <v>74</v>
      </c>
      <c r="F14" t="s">
        <v>361</v>
      </c>
      <c r="G14" t="s">
        <v>74</v>
      </c>
      <c r="H14" t="s">
        <v>74</v>
      </c>
      <c r="I14" t="s">
        <v>362</v>
      </c>
      <c r="J14" t="s">
        <v>363</v>
      </c>
      <c r="K14" t="s">
        <v>74</v>
      </c>
      <c r="L14" t="s">
        <v>74</v>
      </c>
      <c r="M14" t="s">
        <v>78</v>
      </c>
      <c r="N14" t="s">
        <v>79</v>
      </c>
      <c r="O14" t="s">
        <v>74</v>
      </c>
      <c r="P14" t="s">
        <v>74</v>
      </c>
      <c r="Q14" t="s">
        <v>74</v>
      </c>
      <c r="R14" t="s">
        <v>74</v>
      </c>
      <c r="S14" t="s">
        <v>74</v>
      </c>
      <c r="T14" t="s">
        <v>364</v>
      </c>
      <c r="U14" t="s">
        <v>74</v>
      </c>
      <c r="V14" t="s">
        <v>365</v>
      </c>
      <c r="W14" t="s">
        <v>366</v>
      </c>
      <c r="X14" t="s">
        <v>74</v>
      </c>
      <c r="Y14" t="s">
        <v>367</v>
      </c>
      <c r="Z14" t="s">
        <v>368</v>
      </c>
      <c r="AA14" t="s">
        <v>74</v>
      </c>
      <c r="AB14" t="s">
        <v>74</v>
      </c>
      <c r="AC14" t="s">
        <v>74</v>
      </c>
      <c r="AD14" t="s">
        <v>74</v>
      </c>
      <c r="AE14" t="s">
        <v>74</v>
      </c>
      <c r="AF14" t="s">
        <v>74</v>
      </c>
      <c r="AG14">
        <v>33</v>
      </c>
      <c r="AH14">
        <v>11</v>
      </c>
      <c r="AI14">
        <v>11</v>
      </c>
      <c r="AJ14">
        <v>3</v>
      </c>
      <c r="AK14">
        <v>20</v>
      </c>
      <c r="AL14" t="s">
        <v>135</v>
      </c>
      <c r="AM14" t="s">
        <v>136</v>
      </c>
      <c r="AN14" t="s">
        <v>137</v>
      </c>
      <c r="AO14" t="s">
        <v>369</v>
      </c>
      <c r="AP14" t="s">
        <v>74</v>
      </c>
      <c r="AQ14" t="s">
        <v>74</v>
      </c>
      <c r="AR14" t="s">
        <v>370</v>
      </c>
      <c r="AS14" t="s">
        <v>371</v>
      </c>
      <c r="AT14" t="s">
        <v>330</v>
      </c>
      <c r="AU14">
        <v>2018</v>
      </c>
      <c r="AV14">
        <v>16</v>
      </c>
      <c r="AW14">
        <v>4</v>
      </c>
      <c r="AX14" t="s">
        <v>74</v>
      </c>
      <c r="AY14" t="s">
        <v>74</v>
      </c>
      <c r="AZ14" t="s">
        <v>95</v>
      </c>
      <c r="BA14" t="s">
        <v>74</v>
      </c>
      <c r="BB14">
        <v>501</v>
      </c>
      <c r="BC14">
        <v>514</v>
      </c>
      <c r="BD14" t="s">
        <v>74</v>
      </c>
      <c r="BE14" t="s">
        <v>372</v>
      </c>
      <c r="BF14" t="str">
        <f>HYPERLINK("http://dx.doi.org/10.1177/1478210317751267","http://dx.doi.org/10.1177/1478210317751267")</f>
        <v>http://dx.doi.org/10.1177/1478210317751267</v>
      </c>
      <c r="BG14" t="s">
        <v>74</v>
      </c>
      <c r="BH14" t="s">
        <v>74</v>
      </c>
      <c r="BI14">
        <v>14</v>
      </c>
      <c r="BJ14" t="s">
        <v>373</v>
      </c>
      <c r="BK14" t="s">
        <v>309</v>
      </c>
      <c r="BL14" t="s">
        <v>373</v>
      </c>
      <c r="BM14" t="s">
        <v>374</v>
      </c>
      <c r="BN14" t="s">
        <v>74</v>
      </c>
      <c r="BO14" t="s">
        <v>74</v>
      </c>
      <c r="BP14" t="s">
        <v>74</v>
      </c>
      <c r="BQ14" t="s">
        <v>74</v>
      </c>
      <c r="BR14" t="s">
        <v>99</v>
      </c>
      <c r="BS14" t="s">
        <v>375</v>
      </c>
      <c r="BT14" t="str">
        <f>HYPERLINK("https%3A%2F%2Fwww.webofscience.com%2Fwos%2Fwoscc%2Ffull-record%2FWOS:000436065000008","View Full Record in Web of Science")</f>
        <v>View Full Record in Web of Science</v>
      </c>
    </row>
    <row r="15" spans="1:72" x14ac:dyDescent="0.25">
      <c r="A15" t="s">
        <v>72</v>
      </c>
      <c r="B15" t="s">
        <v>376</v>
      </c>
      <c r="C15" t="s">
        <v>74</v>
      </c>
      <c r="D15" t="s">
        <v>74</v>
      </c>
      <c r="E15" t="s">
        <v>74</v>
      </c>
      <c r="F15" t="s">
        <v>377</v>
      </c>
      <c r="G15" t="s">
        <v>74</v>
      </c>
      <c r="H15" t="s">
        <v>74</v>
      </c>
      <c r="I15" t="s">
        <v>378</v>
      </c>
      <c r="J15" t="s">
        <v>379</v>
      </c>
      <c r="K15" t="s">
        <v>74</v>
      </c>
      <c r="L15" t="s">
        <v>74</v>
      </c>
      <c r="M15" t="s">
        <v>78</v>
      </c>
      <c r="N15" t="s">
        <v>79</v>
      </c>
      <c r="O15" t="s">
        <v>74</v>
      </c>
      <c r="P15" t="s">
        <v>74</v>
      </c>
      <c r="Q15" t="s">
        <v>74</v>
      </c>
      <c r="R15" t="s">
        <v>74</v>
      </c>
      <c r="S15" t="s">
        <v>74</v>
      </c>
      <c r="T15" t="s">
        <v>380</v>
      </c>
      <c r="U15" t="s">
        <v>381</v>
      </c>
      <c r="V15" t="s">
        <v>382</v>
      </c>
      <c r="W15" t="s">
        <v>383</v>
      </c>
      <c r="X15" t="s">
        <v>384</v>
      </c>
      <c r="Y15" t="s">
        <v>385</v>
      </c>
      <c r="Z15" t="s">
        <v>386</v>
      </c>
      <c r="AA15" t="s">
        <v>387</v>
      </c>
      <c r="AB15" t="s">
        <v>388</v>
      </c>
      <c r="AC15" t="s">
        <v>74</v>
      </c>
      <c r="AD15" t="s">
        <v>74</v>
      </c>
      <c r="AE15" t="s">
        <v>74</v>
      </c>
      <c r="AF15" t="s">
        <v>74</v>
      </c>
      <c r="AG15">
        <v>97</v>
      </c>
      <c r="AH15">
        <v>30</v>
      </c>
      <c r="AI15">
        <v>33</v>
      </c>
      <c r="AJ15">
        <v>1</v>
      </c>
      <c r="AK15">
        <v>32</v>
      </c>
      <c r="AL15" t="s">
        <v>389</v>
      </c>
      <c r="AM15" t="s">
        <v>390</v>
      </c>
      <c r="AN15" t="s">
        <v>391</v>
      </c>
      <c r="AO15" t="s">
        <v>392</v>
      </c>
      <c r="AP15" t="s">
        <v>393</v>
      </c>
      <c r="AQ15" t="s">
        <v>74</v>
      </c>
      <c r="AR15" t="s">
        <v>394</v>
      </c>
      <c r="AS15" t="s">
        <v>395</v>
      </c>
      <c r="AT15" t="s">
        <v>306</v>
      </c>
      <c r="AU15">
        <v>2013</v>
      </c>
      <c r="AV15">
        <v>29</v>
      </c>
      <c r="AW15">
        <v>1</v>
      </c>
      <c r="AX15" t="s">
        <v>74</v>
      </c>
      <c r="AY15" t="s">
        <v>74</v>
      </c>
      <c r="AZ15" t="s">
        <v>74</v>
      </c>
      <c r="BA15" t="s">
        <v>74</v>
      </c>
      <c r="BB15">
        <v>69</v>
      </c>
      <c r="BC15">
        <v>101</v>
      </c>
      <c r="BD15" t="s">
        <v>74</v>
      </c>
      <c r="BE15" t="s">
        <v>396</v>
      </c>
      <c r="BF15" t="str">
        <f>HYPERLINK("http://dx.doi.org/10.1007/s10680-012-9279-9","http://dx.doi.org/10.1007/s10680-012-9279-9")</f>
        <v>http://dx.doi.org/10.1007/s10680-012-9279-9</v>
      </c>
      <c r="BG15" t="s">
        <v>74</v>
      </c>
      <c r="BH15" t="s">
        <v>74</v>
      </c>
      <c r="BI15">
        <v>33</v>
      </c>
      <c r="BJ15" t="s">
        <v>397</v>
      </c>
      <c r="BK15" t="s">
        <v>121</v>
      </c>
      <c r="BL15" t="s">
        <v>397</v>
      </c>
      <c r="BM15" t="s">
        <v>398</v>
      </c>
      <c r="BN15" t="s">
        <v>74</v>
      </c>
      <c r="BO15" t="s">
        <v>284</v>
      </c>
      <c r="BP15" t="s">
        <v>74</v>
      </c>
      <c r="BQ15" t="s">
        <v>74</v>
      </c>
      <c r="BR15" t="s">
        <v>99</v>
      </c>
      <c r="BS15" t="s">
        <v>399</v>
      </c>
      <c r="BT15" t="str">
        <f>HYPERLINK("https%3A%2F%2Fwww.webofscience.com%2Fwos%2Fwoscc%2Ffull-record%2FWOS:000315270700003","View Full Record in Web of Science")</f>
        <v>View Full Record in Web of Science</v>
      </c>
    </row>
    <row r="16" spans="1:72" x14ac:dyDescent="0.25">
      <c r="A16" t="s">
        <v>72</v>
      </c>
      <c r="B16" t="s">
        <v>400</v>
      </c>
      <c r="C16" t="s">
        <v>74</v>
      </c>
      <c r="D16" t="s">
        <v>74</v>
      </c>
      <c r="E16" t="s">
        <v>74</v>
      </c>
      <c r="F16" t="s">
        <v>401</v>
      </c>
      <c r="G16" t="s">
        <v>74</v>
      </c>
      <c r="H16" t="s">
        <v>74</v>
      </c>
      <c r="I16" t="s">
        <v>402</v>
      </c>
      <c r="J16" t="s">
        <v>403</v>
      </c>
      <c r="K16" t="s">
        <v>74</v>
      </c>
      <c r="L16" t="s">
        <v>74</v>
      </c>
      <c r="M16" t="s">
        <v>78</v>
      </c>
      <c r="N16" t="s">
        <v>79</v>
      </c>
      <c r="O16" t="s">
        <v>74</v>
      </c>
      <c r="P16" t="s">
        <v>74</v>
      </c>
      <c r="Q16" t="s">
        <v>74</v>
      </c>
      <c r="R16" t="s">
        <v>74</v>
      </c>
      <c r="S16" t="s">
        <v>74</v>
      </c>
      <c r="T16" t="s">
        <v>404</v>
      </c>
      <c r="U16" t="s">
        <v>405</v>
      </c>
      <c r="V16" t="s">
        <v>406</v>
      </c>
      <c r="W16" t="s">
        <v>407</v>
      </c>
      <c r="X16" t="s">
        <v>408</v>
      </c>
      <c r="Y16" t="s">
        <v>409</v>
      </c>
      <c r="Z16" t="s">
        <v>410</v>
      </c>
      <c r="AA16" t="s">
        <v>74</v>
      </c>
      <c r="AB16" t="s">
        <v>74</v>
      </c>
      <c r="AC16" t="s">
        <v>74</v>
      </c>
      <c r="AD16" t="s">
        <v>74</v>
      </c>
      <c r="AE16" t="s">
        <v>74</v>
      </c>
      <c r="AF16" t="s">
        <v>74</v>
      </c>
      <c r="AG16">
        <v>48</v>
      </c>
      <c r="AH16">
        <v>14</v>
      </c>
      <c r="AI16">
        <v>15</v>
      </c>
      <c r="AJ16">
        <v>9</v>
      </c>
      <c r="AK16">
        <v>70</v>
      </c>
      <c r="AL16" t="s">
        <v>88</v>
      </c>
      <c r="AM16" t="s">
        <v>89</v>
      </c>
      <c r="AN16" t="s">
        <v>90</v>
      </c>
      <c r="AO16" t="s">
        <v>411</v>
      </c>
      <c r="AP16" t="s">
        <v>412</v>
      </c>
      <c r="AQ16" t="s">
        <v>74</v>
      </c>
      <c r="AR16" t="s">
        <v>413</v>
      </c>
      <c r="AS16" t="s">
        <v>414</v>
      </c>
      <c r="AT16" t="s">
        <v>415</v>
      </c>
      <c r="AU16">
        <v>2022</v>
      </c>
      <c r="AV16">
        <v>36</v>
      </c>
      <c r="AW16">
        <v>6</v>
      </c>
      <c r="AX16" t="s">
        <v>74</v>
      </c>
      <c r="AY16" t="s">
        <v>74</v>
      </c>
      <c r="AZ16" t="s">
        <v>74</v>
      </c>
      <c r="BA16" t="s">
        <v>74</v>
      </c>
      <c r="BB16">
        <v>981</v>
      </c>
      <c r="BC16">
        <v>1004</v>
      </c>
      <c r="BD16" t="s">
        <v>74</v>
      </c>
      <c r="BE16" t="s">
        <v>416</v>
      </c>
      <c r="BF16" t="str">
        <f>HYPERLINK("http://dx.doi.org/10.1080/09502386.2021.1944242","http://dx.doi.org/10.1080/09502386.2021.1944242")</f>
        <v>http://dx.doi.org/10.1080/09502386.2021.1944242</v>
      </c>
      <c r="BG16" t="s">
        <v>74</v>
      </c>
      <c r="BH16" t="s">
        <v>417</v>
      </c>
      <c r="BI16">
        <v>24</v>
      </c>
      <c r="BJ16" t="s">
        <v>418</v>
      </c>
      <c r="BK16" t="s">
        <v>333</v>
      </c>
      <c r="BL16" t="s">
        <v>418</v>
      </c>
      <c r="BM16" t="s">
        <v>419</v>
      </c>
      <c r="BN16" t="s">
        <v>74</v>
      </c>
      <c r="BO16" t="s">
        <v>74</v>
      </c>
      <c r="BP16" t="s">
        <v>74</v>
      </c>
      <c r="BQ16" t="s">
        <v>74</v>
      </c>
      <c r="BR16" t="s">
        <v>99</v>
      </c>
      <c r="BS16" t="s">
        <v>420</v>
      </c>
      <c r="BT16" t="str">
        <f>HYPERLINK("https%3A%2F%2Fwww.webofscience.com%2Fwos%2Fwoscc%2Ffull-record%2FWOS:000667984500001","View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2023-10-07T13:10:31Z</dcterms:created>
  <dcterms:modified xsi:type="dcterms:W3CDTF">2023-10-07T13:10:31Z</dcterms:modified>
</cp:coreProperties>
</file>